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7606A0F8-BF99-48D7-BEDA-7A712ACED9D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'DC16'!$A$1:$AA$59</definedName>
    <definedName name="_xlnm.Print_Area" localSheetId="10">'DC18'!$A$1:$AA$59</definedName>
    <definedName name="_xlnm.Print_Area" localSheetId="17">'DC19'!$A$1:$AA$59</definedName>
    <definedName name="_xlnm.Print_Area" localSheetId="22">'DC20'!$A$1:$AA$59</definedName>
    <definedName name="_xlnm.Print_Area" localSheetId="1">'FS161'!$A$1:$AA$59</definedName>
    <definedName name="_xlnm.Print_Area" localSheetId="2">'FS162'!$A$1:$AA$59</definedName>
    <definedName name="_xlnm.Print_Area" localSheetId="3">'FS163'!$A$1:$AA$59</definedName>
    <definedName name="_xlnm.Print_Area" localSheetId="5">'FS181'!$A$1:$AA$59</definedName>
    <definedName name="_xlnm.Print_Area" localSheetId="6">'FS182'!$A$1:$AA$59</definedName>
    <definedName name="_xlnm.Print_Area" localSheetId="7">'FS183'!$A$1:$AA$59</definedName>
    <definedName name="_xlnm.Print_Area" localSheetId="8">'FS184'!$A$1:$AA$59</definedName>
    <definedName name="_xlnm.Print_Area" localSheetId="9">'FS185'!$A$1:$AA$59</definedName>
    <definedName name="_xlnm.Print_Area" localSheetId="11">'FS191'!$A$1:$AA$59</definedName>
    <definedName name="_xlnm.Print_Area" localSheetId="12">'FS192'!$A$1:$AA$59</definedName>
    <definedName name="_xlnm.Print_Area" localSheetId="13">'FS193'!$A$1:$AA$59</definedName>
    <definedName name="_xlnm.Print_Area" localSheetId="14">'FS194'!$A$1:$AA$59</definedName>
    <definedName name="_xlnm.Print_Area" localSheetId="15">'FS195'!$A$1:$AA$59</definedName>
    <definedName name="_xlnm.Print_Area" localSheetId="16">'FS196'!$A$1:$AA$59</definedName>
    <definedName name="_xlnm.Print_Area" localSheetId="18">'FS201'!$A$1:$AA$59</definedName>
    <definedName name="_xlnm.Print_Area" localSheetId="19">'FS203'!$A$1:$AA$59</definedName>
    <definedName name="_xlnm.Print_Area" localSheetId="20">'FS204'!$A$1:$AA$59</definedName>
    <definedName name="_xlnm.Print_Area" localSheetId="21">'FS205'!$A$1:$AA$59</definedName>
    <definedName name="_xlnm.Print_Area" localSheetId="0">MAN!$A$1:$AA$59</definedName>
    <definedName name="_xlnm.Print_Area" localSheetId="23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9" i="2" l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Y48" i="2" s="1"/>
  <c r="Y51" i="2" s="1"/>
  <c r="Y53" i="2" s="1"/>
  <c r="Y56" i="2" s="1"/>
  <c r="Y59" i="2" s="1"/>
  <c r="X32" i="2"/>
  <c r="W32" i="2"/>
  <c r="V32" i="2"/>
  <c r="V48" i="2" s="1"/>
  <c r="V51" i="2" s="1"/>
  <c r="V53" i="2" s="1"/>
  <c r="V56" i="2" s="1"/>
  <c r="U32" i="2"/>
  <c r="U48" i="2" s="1"/>
  <c r="U51" i="2" s="1"/>
  <c r="U53" i="2" s="1"/>
  <c r="U56" i="2" s="1"/>
  <c r="U59" i="2" s="1"/>
  <c r="T32" i="2"/>
  <c r="S32" i="2"/>
  <c r="R32" i="2"/>
  <c r="Q32" i="2"/>
  <c r="P32" i="2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G51" i="3"/>
  <c r="G53" i="3" s="1"/>
  <c r="G56" i="3" s="1"/>
  <c r="G59" i="3" s="1"/>
  <c r="X48" i="3"/>
  <c r="P48" i="3"/>
  <c r="P51" i="3" s="1"/>
  <c r="P53" i="3" s="1"/>
  <c r="P56" i="3" s="1"/>
  <c r="P59" i="3" s="1"/>
  <c r="H48" i="3"/>
  <c r="H51" i="3" s="1"/>
  <c r="H53" i="3" s="1"/>
  <c r="H56" i="3" s="1"/>
  <c r="H59" i="3" s="1"/>
  <c r="G48" i="3"/>
  <c r="F48" i="3"/>
  <c r="F51" i="3" s="1"/>
  <c r="F53" i="3" s="1"/>
  <c r="F56" i="3" s="1"/>
  <c r="F59" i="3" s="1"/>
  <c r="AA47" i="3"/>
  <c r="Y47" i="3"/>
  <c r="Z47" i="3" s="1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I32" i="3"/>
  <c r="H32" i="3"/>
  <c r="G32" i="3"/>
  <c r="F32" i="3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O48" i="4"/>
  <c r="O51" i="4" s="1"/>
  <c r="O53" i="4" s="1"/>
  <c r="O56" i="4" s="1"/>
  <c r="O59" i="4" s="1"/>
  <c r="M48" i="4"/>
  <c r="M51" i="4" s="1"/>
  <c r="M53" i="4" s="1"/>
  <c r="M56" i="4" s="1"/>
  <c r="M59" i="4" s="1"/>
  <c r="E48" i="4"/>
  <c r="E51" i="4" s="1"/>
  <c r="E53" i="4" s="1"/>
  <c r="E56" i="4" s="1"/>
  <c r="E59" i="4" s="1"/>
  <c r="AA47" i="4"/>
  <c r="Y47" i="4"/>
  <c r="X47" i="4"/>
  <c r="W47" i="4"/>
  <c r="V47" i="4"/>
  <c r="V48" i="4" s="1"/>
  <c r="V51" i="4" s="1"/>
  <c r="V53" i="4" s="1"/>
  <c r="V56" i="4" s="1"/>
  <c r="V59" i="4" s="1"/>
  <c r="U47" i="4"/>
  <c r="T47" i="4"/>
  <c r="S47" i="4"/>
  <c r="R47" i="4"/>
  <c r="Q47" i="4"/>
  <c r="P47" i="4"/>
  <c r="O47" i="4"/>
  <c r="N47" i="4"/>
  <c r="N48" i="4" s="1"/>
  <c r="N51" i="4" s="1"/>
  <c r="N53" i="4" s="1"/>
  <c r="N56" i="4" s="1"/>
  <c r="N59" i="4" s="1"/>
  <c r="M47" i="4"/>
  <c r="L47" i="4"/>
  <c r="K47" i="4"/>
  <c r="J47" i="4"/>
  <c r="I47" i="4"/>
  <c r="H47" i="4"/>
  <c r="G47" i="4"/>
  <c r="F47" i="4"/>
  <c r="F48" i="4" s="1"/>
  <c r="F51" i="4" s="1"/>
  <c r="F53" i="4" s="1"/>
  <c r="F56" i="4" s="1"/>
  <c r="F59" i="4" s="1"/>
  <c r="E47" i="4"/>
  <c r="D47" i="4"/>
  <c r="C47" i="4"/>
  <c r="AA32" i="4"/>
  <c r="AA48" i="4" s="1"/>
  <c r="AA51" i="4" s="1"/>
  <c r="AA53" i="4" s="1"/>
  <c r="AA56" i="4" s="1"/>
  <c r="AA59" i="4" s="1"/>
  <c r="Z32" i="4"/>
  <c r="Y32" i="4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O32" i="4"/>
  <c r="N32" i="4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T48" i="5"/>
  <c r="T51" i="5" s="1"/>
  <c r="T53" i="5" s="1"/>
  <c r="T56" i="5" s="1"/>
  <c r="T59" i="5" s="1"/>
  <c r="P48" i="5"/>
  <c r="P51" i="5" s="1"/>
  <c r="P53" i="5" s="1"/>
  <c r="P56" i="5" s="1"/>
  <c r="P59" i="5" s="1"/>
  <c r="D48" i="5"/>
  <c r="D51" i="5" s="1"/>
  <c r="D53" i="5" s="1"/>
  <c r="D56" i="5" s="1"/>
  <c r="D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Z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S32" i="5"/>
  <c r="R32" i="5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C32" i="5"/>
  <c r="M51" i="6"/>
  <c r="M53" i="6" s="1"/>
  <c r="M56" i="6" s="1"/>
  <c r="M59" i="6" s="1"/>
  <c r="AA48" i="6"/>
  <c r="AA51" i="6" s="1"/>
  <c r="AA53" i="6" s="1"/>
  <c r="AA56" i="6" s="1"/>
  <c r="AA59" i="6" s="1"/>
  <c r="X48" i="6"/>
  <c r="P48" i="6"/>
  <c r="P51" i="6" s="1"/>
  <c r="P53" i="6" s="1"/>
  <c r="P56" i="6" s="1"/>
  <c r="P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Q56" i="7"/>
  <c r="Q59" i="7" s="1"/>
  <c r="K51" i="7"/>
  <c r="K53" i="7" s="1"/>
  <c r="K56" i="7" s="1"/>
  <c r="K59" i="7" s="1"/>
  <c r="T48" i="7"/>
  <c r="T51" i="7" s="1"/>
  <c r="T53" i="7" s="1"/>
  <c r="T56" i="7" s="1"/>
  <c r="T59" i="7" s="1"/>
  <c r="P48" i="7"/>
  <c r="P51" i="7" s="1"/>
  <c r="P53" i="7" s="1"/>
  <c r="P56" i="7" s="1"/>
  <c r="P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P32" i="7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51" i="8"/>
  <c r="P53" i="8" s="1"/>
  <c r="P56" i="8" s="1"/>
  <c r="P59" i="8" s="1"/>
  <c r="AA48" i="8"/>
  <c r="AA51" i="8" s="1"/>
  <c r="AA53" i="8" s="1"/>
  <c r="AA56" i="8" s="1"/>
  <c r="AA59" i="8" s="1"/>
  <c r="W48" i="8"/>
  <c r="W51" i="8" s="1"/>
  <c r="W53" i="8" s="1"/>
  <c r="W56" i="8" s="1"/>
  <c r="W59" i="8" s="1"/>
  <c r="N48" i="8"/>
  <c r="N51" i="8" s="1"/>
  <c r="N53" i="8" s="1"/>
  <c r="N56" i="8" s="1"/>
  <c r="N59" i="8" s="1"/>
  <c r="M48" i="8"/>
  <c r="M51" i="8" s="1"/>
  <c r="M53" i="8" s="1"/>
  <c r="M56" i="8" s="1"/>
  <c r="M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O32" i="8"/>
  <c r="O48" i="8" s="1"/>
  <c r="O51" i="8" s="1"/>
  <c r="O53" i="8" s="1"/>
  <c r="O56" i="8" s="1"/>
  <c r="O59" i="8" s="1"/>
  <c r="N32" i="8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T48" i="9"/>
  <c r="T51" i="9" s="1"/>
  <c r="T53" i="9" s="1"/>
  <c r="T56" i="9" s="1"/>
  <c r="T59" i="9" s="1"/>
  <c r="J48" i="9"/>
  <c r="J51" i="9" s="1"/>
  <c r="J53" i="9" s="1"/>
  <c r="J56" i="9" s="1"/>
  <c r="J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N48" i="9" s="1"/>
  <c r="N51" i="9" s="1"/>
  <c r="N53" i="9" s="1"/>
  <c r="N56" i="9" s="1"/>
  <c r="N59" i="9" s="1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V32" i="9"/>
  <c r="U32" i="9"/>
  <c r="T32" i="9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I32" i="9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K53" i="10"/>
  <c r="K56" i="10" s="1"/>
  <c r="K59" i="10" s="1"/>
  <c r="T48" i="10"/>
  <c r="T51" i="10" s="1"/>
  <c r="T53" i="10" s="1"/>
  <c r="T56" i="10" s="1"/>
  <c r="T59" i="10" s="1"/>
  <c r="L48" i="10"/>
  <c r="L51" i="10" s="1"/>
  <c r="L53" i="10" s="1"/>
  <c r="L56" i="10" s="1"/>
  <c r="L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L32" i="10"/>
  <c r="K32" i="10"/>
  <c r="K48" i="10" s="1"/>
  <c r="K51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O59" i="11"/>
  <c r="Y56" i="11"/>
  <c r="Y59" i="11" s="1"/>
  <c r="H56" i="11"/>
  <c r="H59" i="11" s="1"/>
  <c r="U51" i="11"/>
  <c r="U53" i="11" s="1"/>
  <c r="U56" i="11" s="1"/>
  <c r="U59" i="11" s="1"/>
  <c r="N48" i="11"/>
  <c r="N51" i="11" s="1"/>
  <c r="N53" i="11" s="1"/>
  <c r="N56" i="11" s="1"/>
  <c r="N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H56" i="12"/>
  <c r="H59" i="12" s="1"/>
  <c r="G56" i="12"/>
  <c r="G59" i="12" s="1"/>
  <c r="L48" i="12"/>
  <c r="L51" i="12" s="1"/>
  <c r="L53" i="12" s="1"/>
  <c r="L56" i="12" s="1"/>
  <c r="L59" i="12" s="1"/>
  <c r="AA47" i="12"/>
  <c r="AA48" i="12" s="1"/>
  <c r="AA51" i="12" s="1"/>
  <c r="AA53" i="12" s="1"/>
  <c r="AA56" i="12" s="1"/>
  <c r="AA59" i="12" s="1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G32" i="12"/>
  <c r="G48" i="12" s="1"/>
  <c r="G51" i="12" s="1"/>
  <c r="G53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X53" i="13"/>
  <c r="U53" i="13"/>
  <c r="U56" i="13" s="1"/>
  <c r="U59" i="13" s="1"/>
  <c r="G48" i="13"/>
  <c r="G51" i="13" s="1"/>
  <c r="G53" i="13" s="1"/>
  <c r="G56" i="13" s="1"/>
  <c r="G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Z32" i="13"/>
  <c r="Y32" i="13"/>
  <c r="X32" i="13"/>
  <c r="X48" i="13" s="1"/>
  <c r="X51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R59" i="14"/>
  <c r="F56" i="14"/>
  <c r="F59" i="14" s="1"/>
  <c r="Y48" i="14"/>
  <c r="Y51" i="14" s="1"/>
  <c r="Y53" i="14" s="1"/>
  <c r="Y56" i="14" s="1"/>
  <c r="Y59" i="14" s="1"/>
  <c r="V48" i="14"/>
  <c r="V51" i="14" s="1"/>
  <c r="V53" i="14" s="1"/>
  <c r="V56" i="14" s="1"/>
  <c r="V59" i="14" s="1"/>
  <c r="Q48" i="14"/>
  <c r="Q51" i="14" s="1"/>
  <c r="Q53" i="14" s="1"/>
  <c r="Q56" i="14" s="1"/>
  <c r="Q59" i="14" s="1"/>
  <c r="H48" i="14"/>
  <c r="H51" i="14" s="1"/>
  <c r="H53" i="14" s="1"/>
  <c r="H56" i="14" s="1"/>
  <c r="H59" i="14" s="1"/>
  <c r="F48" i="14"/>
  <c r="F51" i="14" s="1"/>
  <c r="F53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R56" i="15"/>
  <c r="R59" i="15" s="1"/>
  <c r="K53" i="15"/>
  <c r="K56" i="15" s="1"/>
  <c r="K59" i="15" s="1"/>
  <c r="C53" i="15"/>
  <c r="C56" i="15" s="1"/>
  <c r="C59" i="15" s="1"/>
  <c r="M51" i="15"/>
  <c r="M53" i="15" s="1"/>
  <c r="M56" i="15" s="1"/>
  <c r="M59" i="15" s="1"/>
  <c r="F48" i="15"/>
  <c r="F51" i="15" s="1"/>
  <c r="F53" i="15" s="1"/>
  <c r="F56" i="15" s="1"/>
  <c r="F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Z32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L32" i="15"/>
  <c r="L48" i="15" s="1"/>
  <c r="L51" i="15" s="1"/>
  <c r="L53" i="15" s="1"/>
  <c r="L56" i="15" s="1"/>
  <c r="L59" i="15" s="1"/>
  <c r="K32" i="15"/>
  <c r="K48" i="15" s="1"/>
  <c r="K51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H59" i="16"/>
  <c r="Q56" i="16"/>
  <c r="Q59" i="16" s="1"/>
  <c r="T53" i="16"/>
  <c r="T56" i="16" s="1"/>
  <c r="T59" i="16" s="1"/>
  <c r="T51" i="16"/>
  <c r="T48" i="16"/>
  <c r="L48" i="16"/>
  <c r="L51" i="16" s="1"/>
  <c r="L53" i="16" s="1"/>
  <c r="L56" i="16" s="1"/>
  <c r="L59" i="16" s="1"/>
  <c r="D48" i="16"/>
  <c r="D51" i="16" s="1"/>
  <c r="D53" i="16" s="1"/>
  <c r="D56" i="16" s="1"/>
  <c r="D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C32" i="16"/>
  <c r="C48" i="16" s="1"/>
  <c r="C51" i="16" s="1"/>
  <c r="C53" i="16" s="1"/>
  <c r="C56" i="16" s="1"/>
  <c r="C59" i="16" s="1"/>
  <c r="S53" i="17"/>
  <c r="S56" i="17" s="1"/>
  <c r="S59" i="17" s="1"/>
  <c r="K51" i="17"/>
  <c r="K53" i="17" s="1"/>
  <c r="K56" i="17" s="1"/>
  <c r="K59" i="17" s="1"/>
  <c r="C51" i="17"/>
  <c r="C53" i="17" s="1"/>
  <c r="C56" i="17" s="1"/>
  <c r="C59" i="17" s="1"/>
  <c r="AA48" i="17"/>
  <c r="AA51" i="17" s="1"/>
  <c r="AA53" i="17" s="1"/>
  <c r="AA56" i="17" s="1"/>
  <c r="AA59" i="17" s="1"/>
  <c r="S48" i="17"/>
  <c r="S51" i="17" s="1"/>
  <c r="K48" i="17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O56" i="18"/>
  <c r="O59" i="18" s="1"/>
  <c r="R51" i="18"/>
  <c r="R53" i="18" s="1"/>
  <c r="R56" i="18" s="1"/>
  <c r="R59" i="18" s="1"/>
  <c r="S48" i="18"/>
  <c r="S51" i="18" s="1"/>
  <c r="S53" i="18" s="1"/>
  <c r="S56" i="18" s="1"/>
  <c r="S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X51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F56" i="19"/>
  <c r="F59" i="19" s="1"/>
  <c r="G53" i="19"/>
  <c r="G56" i="19" s="1"/>
  <c r="G59" i="19" s="1"/>
  <c r="Y48" i="19"/>
  <c r="Z48" i="19" s="1"/>
  <c r="I48" i="19"/>
  <c r="I51" i="19" s="1"/>
  <c r="I53" i="19" s="1"/>
  <c r="I56" i="19" s="1"/>
  <c r="I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X48" i="19" s="1"/>
  <c r="X51" i="19" s="1"/>
  <c r="X53" i="19" s="1"/>
  <c r="X56" i="19" s="1"/>
  <c r="X59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F32" i="19"/>
  <c r="F48" i="19" s="1"/>
  <c r="F51" i="19" s="1"/>
  <c r="F53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T48" i="20"/>
  <c r="T51" i="20" s="1"/>
  <c r="T53" i="20" s="1"/>
  <c r="T56" i="20" s="1"/>
  <c r="T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L48" i="20" s="1"/>
  <c r="L51" i="20" s="1"/>
  <c r="L53" i="20" s="1"/>
  <c r="L56" i="20" s="1"/>
  <c r="L59" i="20" s="1"/>
  <c r="K47" i="20"/>
  <c r="J47" i="20"/>
  <c r="I47" i="20"/>
  <c r="H47" i="20"/>
  <c r="G47" i="20"/>
  <c r="F47" i="20"/>
  <c r="E47" i="20"/>
  <c r="D47" i="20"/>
  <c r="C47" i="20"/>
  <c r="AA32" i="20"/>
  <c r="Y32" i="20"/>
  <c r="X32" i="20"/>
  <c r="X48" i="20" s="1"/>
  <c r="W32" i="20"/>
  <c r="V32" i="20"/>
  <c r="V48" i="20" s="1"/>
  <c r="V51" i="20" s="1"/>
  <c r="V53" i="20" s="1"/>
  <c r="V56" i="20" s="1"/>
  <c r="V59" i="20" s="1"/>
  <c r="U32" i="20"/>
  <c r="T32" i="20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Y53" i="21"/>
  <c r="Y56" i="21" s="1"/>
  <c r="Y59" i="21" s="1"/>
  <c r="M51" i="21"/>
  <c r="M53" i="21" s="1"/>
  <c r="M56" i="21" s="1"/>
  <c r="M59" i="21" s="1"/>
  <c r="W48" i="21"/>
  <c r="W51" i="21" s="1"/>
  <c r="W53" i="21" s="1"/>
  <c r="W56" i="21" s="1"/>
  <c r="W59" i="21" s="1"/>
  <c r="V48" i="21"/>
  <c r="V51" i="21" s="1"/>
  <c r="V53" i="21" s="1"/>
  <c r="V56" i="21" s="1"/>
  <c r="V59" i="21" s="1"/>
  <c r="M48" i="21"/>
  <c r="H48" i="21"/>
  <c r="H51" i="21" s="1"/>
  <c r="H53" i="21" s="1"/>
  <c r="H56" i="21" s="1"/>
  <c r="H59" i="21" s="1"/>
  <c r="F48" i="21"/>
  <c r="F51" i="21" s="1"/>
  <c r="F53" i="21" s="1"/>
  <c r="F56" i="21" s="1"/>
  <c r="F59" i="21" s="1"/>
  <c r="E48" i="21"/>
  <c r="E51" i="21" s="1"/>
  <c r="E53" i="21" s="1"/>
  <c r="E56" i="21" s="1"/>
  <c r="E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X32" i="21"/>
  <c r="Z32" i="21" s="1"/>
  <c r="W32" i="2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I56" i="22"/>
  <c r="I59" i="22" s="1"/>
  <c r="R53" i="22"/>
  <c r="R56" i="22" s="1"/>
  <c r="R59" i="22" s="1"/>
  <c r="J53" i="22"/>
  <c r="J56" i="22" s="1"/>
  <c r="J59" i="22" s="1"/>
  <c r="W48" i="22"/>
  <c r="W51" i="22" s="1"/>
  <c r="W53" i="22" s="1"/>
  <c r="W56" i="22" s="1"/>
  <c r="W59" i="22" s="1"/>
  <c r="G48" i="22"/>
  <c r="G51" i="22" s="1"/>
  <c r="G53" i="22" s="1"/>
  <c r="G56" i="22" s="1"/>
  <c r="G59" i="22" s="1"/>
  <c r="F48" i="22"/>
  <c r="F51" i="22" s="1"/>
  <c r="F53" i="22" s="1"/>
  <c r="F56" i="22" s="1"/>
  <c r="F59" i="22" s="1"/>
  <c r="D48" i="22"/>
  <c r="D51" i="22" s="1"/>
  <c r="D53" i="22" s="1"/>
  <c r="D56" i="22" s="1"/>
  <c r="D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I32" i="22"/>
  <c r="I48" i="22" s="1"/>
  <c r="I51" i="22" s="1"/>
  <c r="I53" i="22" s="1"/>
  <c r="H32" i="22"/>
  <c r="H48" i="22" s="1"/>
  <c r="H51" i="22" s="1"/>
  <c r="H53" i="22" s="1"/>
  <c r="H56" i="22" s="1"/>
  <c r="H59" i="22" s="1"/>
  <c r="G32" i="22"/>
  <c r="F32" i="22"/>
  <c r="E32" i="22"/>
  <c r="D32" i="22"/>
  <c r="C32" i="22"/>
  <c r="C48" i="22" s="1"/>
  <c r="C51" i="22" s="1"/>
  <c r="C53" i="22" s="1"/>
  <c r="C56" i="22" s="1"/>
  <c r="C59" i="22" s="1"/>
  <c r="Y53" i="23"/>
  <c r="Y56" i="23" s="1"/>
  <c r="Y59" i="23" s="1"/>
  <c r="R53" i="23"/>
  <c r="R56" i="23" s="1"/>
  <c r="R59" i="23" s="1"/>
  <c r="Q53" i="23"/>
  <c r="Q56" i="23" s="1"/>
  <c r="Q59" i="23" s="1"/>
  <c r="I53" i="23"/>
  <c r="I56" i="23" s="1"/>
  <c r="I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D48" i="23" s="1"/>
  <c r="D51" i="23" s="1"/>
  <c r="D53" i="23" s="1"/>
  <c r="D56" i="23" s="1"/>
  <c r="D59" i="23" s="1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Q32" i="23"/>
  <c r="Q48" i="23" s="1"/>
  <c r="Q51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G56" i="24"/>
  <c r="G59" i="24" s="1"/>
  <c r="X53" i="24"/>
  <c r="X56" i="24" s="1"/>
  <c r="X59" i="24" s="1"/>
  <c r="Z48" i="24"/>
  <c r="AA47" i="24"/>
  <c r="AA48" i="24" s="1"/>
  <c r="AA51" i="24" s="1"/>
  <c r="AA53" i="24" s="1"/>
  <c r="AA56" i="24" s="1"/>
  <c r="AA59" i="24" s="1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X32" i="24"/>
  <c r="X48" i="24" s="1"/>
  <c r="X51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H51" i="1"/>
  <c r="H53" i="1" s="1"/>
  <c r="H56" i="1" s="1"/>
  <c r="H59" i="1" s="1"/>
  <c r="Y48" i="1"/>
  <c r="Y51" i="1" s="1"/>
  <c r="X48" i="1"/>
  <c r="X51" i="1" s="1"/>
  <c r="X53" i="1" s="1"/>
  <c r="X56" i="1" s="1"/>
  <c r="X59" i="1" s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J48" i="1" s="1"/>
  <c r="J51" i="1" s="1"/>
  <c r="J53" i="1" s="1"/>
  <c r="J56" i="1" s="1"/>
  <c r="J59" i="1" s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Z32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M48" i="10" l="1"/>
  <c r="M51" i="10" s="1"/>
  <c r="M53" i="10" s="1"/>
  <c r="M56" i="10" s="1"/>
  <c r="M59" i="10" s="1"/>
  <c r="L48" i="23"/>
  <c r="L51" i="23" s="1"/>
  <c r="L53" i="23" s="1"/>
  <c r="L56" i="23" s="1"/>
  <c r="L59" i="23" s="1"/>
  <c r="T48" i="24"/>
  <c r="T51" i="24" s="1"/>
  <c r="T53" i="24" s="1"/>
  <c r="T56" i="24" s="1"/>
  <c r="T59" i="24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Z32" i="20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S48" i="19"/>
  <c r="S51" i="19" s="1"/>
  <c r="S53" i="19" s="1"/>
  <c r="S56" i="19" s="1"/>
  <c r="S59" i="19" s="1"/>
  <c r="L48" i="14"/>
  <c r="L51" i="14" s="1"/>
  <c r="L53" i="14" s="1"/>
  <c r="L56" i="14" s="1"/>
  <c r="L59" i="14" s="1"/>
  <c r="T48" i="23"/>
  <c r="T51" i="23" s="1"/>
  <c r="T53" i="23" s="1"/>
  <c r="T56" i="23" s="1"/>
  <c r="T59" i="23" s="1"/>
  <c r="N48" i="10"/>
  <c r="N51" i="10" s="1"/>
  <c r="N53" i="10" s="1"/>
  <c r="N56" i="10" s="1"/>
  <c r="N59" i="10" s="1"/>
  <c r="V48" i="9"/>
  <c r="V51" i="9" s="1"/>
  <c r="V53" i="9" s="1"/>
  <c r="V56" i="9" s="1"/>
  <c r="V59" i="9" s="1"/>
  <c r="N48" i="21"/>
  <c r="N51" i="21" s="1"/>
  <c r="N53" i="21" s="1"/>
  <c r="N56" i="21" s="1"/>
  <c r="N59" i="21" s="1"/>
  <c r="Z47" i="17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X48" i="9"/>
  <c r="X51" i="9" s="1"/>
  <c r="X53" i="9" s="1"/>
  <c r="Z32" i="9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R48" i="16"/>
  <c r="R51" i="16" s="1"/>
  <c r="R53" i="16" s="1"/>
  <c r="R56" i="16" s="1"/>
  <c r="R59" i="16" s="1"/>
  <c r="N48" i="7"/>
  <c r="N51" i="7" s="1"/>
  <c r="N53" i="7" s="1"/>
  <c r="N56" i="7" s="1"/>
  <c r="N59" i="7" s="1"/>
  <c r="C48" i="5"/>
  <c r="C51" i="5" s="1"/>
  <c r="C53" i="5" s="1"/>
  <c r="C56" i="5" s="1"/>
  <c r="C59" i="5" s="1"/>
  <c r="S48" i="5"/>
  <c r="S51" i="5" s="1"/>
  <c r="S53" i="5" s="1"/>
  <c r="S56" i="5" s="1"/>
  <c r="S59" i="5" s="1"/>
  <c r="D48" i="24"/>
  <c r="D51" i="24" s="1"/>
  <c r="D53" i="24" s="1"/>
  <c r="D56" i="24" s="1"/>
  <c r="D59" i="24" s="1"/>
  <c r="D48" i="20"/>
  <c r="D51" i="20" s="1"/>
  <c r="D53" i="20" s="1"/>
  <c r="D56" i="20" s="1"/>
  <c r="D59" i="20" s="1"/>
  <c r="Z32" i="14"/>
  <c r="X48" i="14"/>
  <c r="J48" i="24"/>
  <c r="J51" i="24" s="1"/>
  <c r="J53" i="24" s="1"/>
  <c r="J56" i="24" s="1"/>
  <c r="J59" i="24" s="1"/>
  <c r="S48" i="22"/>
  <c r="S51" i="22" s="1"/>
  <c r="S53" i="22" s="1"/>
  <c r="S56" i="22" s="1"/>
  <c r="S59" i="22" s="1"/>
  <c r="K48" i="21"/>
  <c r="K51" i="21" s="1"/>
  <c r="K53" i="21" s="1"/>
  <c r="K56" i="21" s="1"/>
  <c r="K59" i="21" s="1"/>
  <c r="H48" i="18"/>
  <c r="H51" i="18" s="1"/>
  <c r="H53" i="18" s="1"/>
  <c r="H56" i="18" s="1"/>
  <c r="H59" i="18" s="1"/>
  <c r="D48" i="1"/>
  <c r="D51" i="1" s="1"/>
  <c r="D53" i="1" s="1"/>
  <c r="D56" i="1" s="1"/>
  <c r="D59" i="1" s="1"/>
  <c r="Z47" i="19"/>
  <c r="Y51" i="19"/>
  <c r="Y53" i="19" s="1"/>
  <c r="Y56" i="19" s="1"/>
  <c r="Z48" i="18"/>
  <c r="G48" i="6"/>
  <c r="G51" i="6" s="1"/>
  <c r="G53" i="6" s="1"/>
  <c r="G56" i="6" s="1"/>
  <c r="G59" i="6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8" i="20"/>
  <c r="X51" i="20"/>
  <c r="Z51" i="20" s="1"/>
  <c r="F48" i="7"/>
  <c r="F51" i="7" s="1"/>
  <c r="F53" i="7" s="1"/>
  <c r="F56" i="7" s="1"/>
  <c r="F59" i="7" s="1"/>
  <c r="Z51" i="18"/>
  <c r="X53" i="18"/>
  <c r="Z53" i="18" s="1"/>
  <c r="V48" i="10"/>
  <c r="V51" i="10" s="1"/>
  <c r="V53" i="10" s="1"/>
  <c r="V56" i="10" s="1"/>
  <c r="V59" i="10" s="1"/>
  <c r="X48" i="21"/>
  <c r="X51" i="21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X48" i="15"/>
  <c r="J48" i="4"/>
  <c r="J51" i="4" s="1"/>
  <c r="J53" i="4" s="1"/>
  <c r="J56" i="4" s="1"/>
  <c r="J59" i="4" s="1"/>
  <c r="R48" i="4"/>
  <c r="R51" i="4" s="1"/>
  <c r="R53" i="4" s="1"/>
  <c r="R56" i="4" s="1"/>
  <c r="R59" i="4" s="1"/>
  <c r="Q48" i="2"/>
  <c r="Q51" i="2" s="1"/>
  <c r="Q53" i="2" s="1"/>
  <c r="Q56" i="2" s="1"/>
  <c r="Q59" i="2" s="1"/>
  <c r="H48" i="2"/>
  <c r="H51" i="2" s="1"/>
  <c r="H53" i="2" s="1"/>
  <c r="H56" i="2" s="1"/>
  <c r="H59" i="2" s="1"/>
  <c r="P48" i="2"/>
  <c r="P51" i="2" s="1"/>
  <c r="P53" i="2" s="1"/>
  <c r="P56" i="2" s="1"/>
  <c r="P59" i="2" s="1"/>
  <c r="X48" i="2"/>
  <c r="Z47" i="2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AA48" i="19"/>
  <c r="AA51" i="19" s="1"/>
  <c r="AA53" i="19" s="1"/>
  <c r="AA56" i="19" s="1"/>
  <c r="AA59" i="19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P48" i="13"/>
  <c r="P51" i="13" s="1"/>
  <c r="P53" i="13" s="1"/>
  <c r="P56" i="13" s="1"/>
  <c r="P59" i="13" s="1"/>
  <c r="Z47" i="13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F48" i="9"/>
  <c r="F51" i="9" s="1"/>
  <c r="F53" i="9" s="1"/>
  <c r="F56" i="9" s="1"/>
  <c r="F59" i="9" s="1"/>
  <c r="U48" i="9"/>
  <c r="U51" i="9" s="1"/>
  <c r="U53" i="9" s="1"/>
  <c r="U56" i="9" s="1"/>
  <c r="U59" i="9" s="1"/>
  <c r="Z32" i="6"/>
  <c r="H48" i="6"/>
  <c r="H51" i="6" s="1"/>
  <c r="H53" i="6" s="1"/>
  <c r="H56" i="6" s="1"/>
  <c r="H59" i="6" s="1"/>
  <c r="Z47" i="6"/>
  <c r="P48" i="4"/>
  <c r="P51" i="4" s="1"/>
  <c r="P53" i="4" s="1"/>
  <c r="P56" i="4" s="1"/>
  <c r="P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C48" i="20"/>
  <c r="C51" i="20" s="1"/>
  <c r="C53" i="20" s="1"/>
  <c r="C56" i="20" s="1"/>
  <c r="C59" i="20" s="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Z47" i="16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F48" i="8"/>
  <c r="F51" i="8" s="1"/>
  <c r="F53" i="8" s="1"/>
  <c r="F56" i="8" s="1"/>
  <c r="F59" i="8" s="1"/>
  <c r="V48" i="8"/>
  <c r="V51" i="8" s="1"/>
  <c r="V53" i="8" s="1"/>
  <c r="V56" i="8" s="1"/>
  <c r="V59" i="8" s="1"/>
  <c r="H48" i="7"/>
  <c r="H51" i="7" s="1"/>
  <c r="H53" i="7" s="1"/>
  <c r="H56" i="7" s="1"/>
  <c r="H59" i="7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R48" i="2"/>
  <c r="R51" i="2" s="1"/>
  <c r="R53" i="2" s="1"/>
  <c r="R56" i="2" s="1"/>
  <c r="R59" i="2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Z47" i="12"/>
  <c r="Z47" i="10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Y53" i="1"/>
  <c r="Y56" i="1" s="1"/>
  <c r="Y59" i="1" s="1"/>
  <c r="Z51" i="1"/>
  <c r="Z53" i="24"/>
  <c r="Z53" i="1"/>
  <c r="Y59" i="24"/>
  <c r="Z59" i="24" s="1"/>
  <c r="Z56" i="24"/>
  <c r="Y59" i="19"/>
  <c r="Z56" i="19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Z48" i="1"/>
  <c r="Z51" i="24"/>
  <c r="X53" i="20"/>
  <c r="X56" i="13"/>
  <c r="Z48" i="21"/>
  <c r="Z59" i="19"/>
  <c r="Z53" i="19"/>
  <c r="X56" i="18"/>
  <c r="Z59" i="1"/>
  <c r="F48" i="18"/>
  <c r="F51" i="18" s="1"/>
  <c r="F53" i="18" s="1"/>
  <c r="F56" i="18" s="1"/>
  <c r="F59" i="18" s="1"/>
  <c r="X48" i="23"/>
  <c r="Z32" i="23"/>
  <c r="X48" i="22"/>
  <c r="Z32" i="22"/>
  <c r="Z51" i="19"/>
  <c r="T48" i="19"/>
  <c r="T51" i="19" s="1"/>
  <c r="T53" i="19" s="1"/>
  <c r="T56" i="19" s="1"/>
  <c r="T59" i="19" s="1"/>
  <c r="X51" i="15"/>
  <c r="X48" i="17"/>
  <c r="Z32" i="17"/>
  <c r="X48" i="16"/>
  <c r="Z32" i="16"/>
  <c r="X51" i="12"/>
  <c r="Z48" i="12"/>
  <c r="U48" i="20"/>
  <c r="U51" i="20" s="1"/>
  <c r="U53" i="20" s="1"/>
  <c r="U56" i="20" s="1"/>
  <c r="U59" i="20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5"/>
  <c r="Z32" i="24"/>
  <c r="Y48" i="7"/>
  <c r="Y51" i="7" s="1"/>
  <c r="Y53" i="7" s="1"/>
  <c r="Y56" i="7" s="1"/>
  <c r="Y59" i="7" s="1"/>
  <c r="Z32" i="7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X56" i="9"/>
  <c r="Z32" i="18"/>
  <c r="Z32" i="19"/>
  <c r="X48" i="11"/>
  <c r="Z32" i="11"/>
  <c r="X48" i="10"/>
  <c r="Z32" i="10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Z47" i="9"/>
  <c r="Z47" i="7"/>
  <c r="X48" i="7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Z48" i="6"/>
  <c r="X51" i="6"/>
  <c r="Z32" i="12"/>
  <c r="X51" i="5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X48" i="8"/>
  <c r="Z32" i="8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J48" i="5"/>
  <c r="J51" i="5" s="1"/>
  <c r="J53" i="5" s="1"/>
  <c r="J56" i="5" s="1"/>
  <c r="J59" i="5" s="1"/>
  <c r="R48" i="5"/>
  <c r="R51" i="5" s="1"/>
  <c r="R53" i="5" s="1"/>
  <c r="R56" i="5" s="1"/>
  <c r="R59" i="5" s="1"/>
  <c r="Z32" i="5"/>
  <c r="X48" i="4"/>
  <c r="X51" i="3"/>
  <c r="J48" i="3"/>
  <c r="J51" i="3" s="1"/>
  <c r="J53" i="3" s="1"/>
  <c r="J56" i="3" s="1"/>
  <c r="J59" i="3" s="1"/>
  <c r="R48" i="3"/>
  <c r="R51" i="3" s="1"/>
  <c r="R53" i="3" s="1"/>
  <c r="R56" i="3" s="1"/>
  <c r="R59" i="3" s="1"/>
  <c r="Y51" i="13" l="1"/>
  <c r="Z48" i="13"/>
  <c r="Z48" i="14"/>
  <c r="X51" i="14"/>
  <c r="Z48" i="3"/>
  <c r="Z56" i="1"/>
  <c r="X51" i="2"/>
  <c r="Z48" i="2"/>
  <c r="Z48" i="4"/>
  <c r="X51" i="4"/>
  <c r="Z51" i="3"/>
  <c r="X53" i="3"/>
  <c r="X53" i="12"/>
  <c r="Z51" i="12"/>
  <c r="X59" i="13"/>
  <c r="Z48" i="8"/>
  <c r="X51" i="8"/>
  <c r="Z53" i="20"/>
  <c r="X56" i="20"/>
  <c r="Z48" i="10"/>
  <c r="X51" i="10"/>
  <c r="Z48" i="7"/>
  <c r="X51" i="7"/>
  <c r="Z48" i="17"/>
  <c r="X51" i="17"/>
  <c r="Z51" i="15"/>
  <c r="X53" i="15"/>
  <c r="Z51" i="21"/>
  <c r="X53" i="21"/>
  <c r="X59" i="9"/>
  <c r="X59" i="18"/>
  <c r="Z59" i="18" s="1"/>
  <c r="Z56" i="18"/>
  <c r="Z48" i="22"/>
  <c r="X51" i="22"/>
  <c r="Z48" i="11"/>
  <c r="X51" i="11"/>
  <c r="Z48" i="15"/>
  <c r="Z48" i="23"/>
  <c r="X51" i="23"/>
  <c r="Z48" i="16"/>
  <c r="X51" i="16"/>
  <c r="Z51" i="5"/>
  <c r="X53" i="5"/>
  <c r="X53" i="6"/>
  <c r="Z51" i="6"/>
  <c r="Y51" i="9"/>
  <c r="Z48" i="9"/>
  <c r="X53" i="2" l="1"/>
  <c r="Z51" i="2"/>
  <c r="Z51" i="14"/>
  <c r="X53" i="14"/>
  <c r="Y53" i="13"/>
  <c r="Z51" i="13"/>
  <c r="Z53" i="5"/>
  <c r="X56" i="5"/>
  <c r="X53" i="11"/>
  <c r="Z51" i="11"/>
  <c r="Z53" i="12"/>
  <c r="X56" i="12"/>
  <c r="Z53" i="21"/>
  <c r="X56" i="21"/>
  <c r="X53" i="10"/>
  <c r="Z51" i="10"/>
  <c r="Z56" i="20"/>
  <c r="X59" i="20"/>
  <c r="Z59" i="20" s="1"/>
  <c r="Y53" i="9"/>
  <c r="Z51" i="9"/>
  <c r="X53" i="17"/>
  <c r="Z51" i="17"/>
  <c r="Z51" i="16"/>
  <c r="X53" i="16"/>
  <c r="Z51" i="22"/>
  <c r="X53" i="22"/>
  <c r="Z53" i="15"/>
  <c r="X56" i="15"/>
  <c r="X53" i="23"/>
  <c r="Z51" i="23"/>
  <c r="X53" i="8"/>
  <c r="Z51" i="8"/>
  <c r="Z53" i="3"/>
  <c r="X56" i="3"/>
  <c r="X56" i="6"/>
  <c r="Z53" i="6"/>
  <c r="Z51" i="7"/>
  <c r="X53" i="7"/>
  <c r="Z51" i="4"/>
  <c r="X53" i="4"/>
  <c r="Y56" i="13" l="1"/>
  <c r="Z53" i="13"/>
  <c r="Z53" i="14"/>
  <c r="X56" i="14"/>
  <c r="Z53" i="2"/>
  <c r="X56" i="2"/>
  <c r="Z56" i="3"/>
  <c r="X59" i="3"/>
  <c r="Z59" i="3" s="1"/>
  <c r="X56" i="22"/>
  <c r="Z53" i="22"/>
  <c r="Z53" i="4"/>
  <c r="X56" i="4"/>
  <c r="X56" i="16"/>
  <c r="Z53" i="16"/>
  <c r="Z53" i="8"/>
  <c r="X56" i="8"/>
  <c r="X56" i="7"/>
  <c r="Z53" i="7"/>
  <c r="Z53" i="11"/>
  <c r="X56" i="11"/>
  <c r="Z53" i="23"/>
  <c r="X56" i="23"/>
  <c r="X59" i="5"/>
  <c r="Z59" i="5" s="1"/>
  <c r="Z56" i="5"/>
  <c r="Z56" i="6"/>
  <c r="X59" i="6"/>
  <c r="Z59" i="6" s="1"/>
  <c r="Z56" i="21"/>
  <c r="X59" i="21"/>
  <c r="Z59" i="21" s="1"/>
  <c r="X56" i="17"/>
  <c r="Z53" i="17"/>
  <c r="Z56" i="12"/>
  <c r="X59" i="12"/>
  <c r="Z59" i="12" s="1"/>
  <c r="Y56" i="9"/>
  <c r="Z53" i="9"/>
  <c r="X59" i="15"/>
  <c r="Z59" i="15" s="1"/>
  <c r="Z56" i="15"/>
  <c r="X56" i="10"/>
  <c r="Z53" i="10"/>
  <c r="X59" i="2" l="1"/>
  <c r="Z59" i="2" s="1"/>
  <c r="Z56" i="2"/>
  <c r="X59" i="14"/>
  <c r="Z59" i="14" s="1"/>
  <c r="Z56" i="14"/>
  <c r="Y59" i="13"/>
  <c r="Z59" i="13" s="1"/>
  <c r="Z56" i="13"/>
  <c r="Z56" i="23"/>
  <c r="X59" i="23"/>
  <c r="Z59" i="23" s="1"/>
  <c r="X59" i="10"/>
  <c r="Z59" i="10" s="1"/>
  <c r="Z56" i="10"/>
  <c r="X59" i="11"/>
  <c r="Z59" i="11" s="1"/>
  <c r="Z56" i="11"/>
  <c r="Z56" i="4"/>
  <c r="X59" i="4"/>
  <c r="Z59" i="4" s="1"/>
  <c r="X59" i="17"/>
  <c r="Z59" i="17" s="1"/>
  <c r="Z56" i="17"/>
  <c r="Z56" i="16"/>
  <c r="X59" i="16"/>
  <c r="Z59" i="16" s="1"/>
  <c r="Y59" i="9"/>
  <c r="Z59" i="9" s="1"/>
  <c r="Z56" i="9"/>
  <c r="Z56" i="7"/>
  <c r="X59" i="7"/>
  <c r="Z59" i="7" s="1"/>
  <c r="X59" i="22"/>
  <c r="Z59" i="22" s="1"/>
  <c r="Z56" i="22"/>
  <c r="X59" i="8"/>
  <c r="Z59" i="8" s="1"/>
  <c r="Z56" i="8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<sst xmlns="http://schemas.openxmlformats.org/spreadsheetml/2006/main" count="3480" uniqueCount="109">
  <si>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</si>
  <si>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</si>
  <si>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</si>
  <si>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</si>
  <si>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</si>
  <si>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</si>
  <si>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</si>
  <si>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</si>
  <si>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</si>
  <si>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</si>
  <si>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</si>
  <si>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</si>
  <si>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</si>
  <si>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</si>
  <si>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</si>
  <si>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</si>
  <si>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</si>
  <si>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</si>
  <si>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</si>
  <si>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</si>
  <si>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</si>
  <si>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</si>
  <si>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</si>
  <si>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</si>
  <si>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</si>
  <si>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</si>
  <si>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</si>
  <si>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</si>
  <si>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</si>
  <si>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</si>
  <si>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</si>
  <si>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</si>
  <si>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</si>
  <si>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</si>
  <si>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</si>
  <si>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</si>
  <si>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</si>
  <si>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</si>
  <si>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</si>
  <si>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</si>
  <si>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</si>
  <si>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</si>
  <si>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</si>
  <si>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</si>
  <si>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</si>
  <si>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</si>
  <si>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</si>
  <si>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</si>
  <si>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</si>
  <si>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</si>
  <si>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</si>
  <si>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</si>
  <si>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</si>
  <si>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</si>
  <si>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</si>
  <si>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</si>
  <si>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</si>
  <si>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</si>
  <si>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</si>
  <si>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</si>
  <si>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</si>
  <si>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</si>
  <si>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</si>
  <si>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</si>
  <si>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</si>
  <si>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</si>
  <si>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</si>
  <si>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</si>
  <si>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</si>
  <si>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</si>
  <si>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</si>
  <si>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</si>
  <si>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</si>
  <si>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</si>
  <si>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</si>
  <si>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</si>
  <si>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</si>
  <si>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</si>
  <si>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</si>
  <si>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</si>
  <si>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</si>
  <si>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</si>
  <si>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</si>
  <si>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</si>
  <si>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</si>
  <si>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Water management                                   ) for 1st Quarter ended 30 September 2023 (Figures Finalised as at 2023/10/16)</t>
  </si>
  <si>
    <t>Free State: Kopanong (FS162) - Table C4 Quarterly Budgeted Financial Performance ( Water management                                   ) for 1st Quarter ended 30 September 2023 (Figures Finalised as at 2023/10/16)</t>
  </si>
  <si>
    <t>Free State: Mohokare (FS163) - Table C4 Quarterly Budgeted Financial Performance ( Water management                                   ) for 1st Quarter ended 30 September 2023 (Figures Finalised as at 2023/10/16)</t>
  </si>
  <si>
    <t>Free State: Xhariep (DC16) - Table C4 Quarterly Budgeted Financial Performance ( Water management                                   ) for 1st Quarter ended 30 September 2023 (Figures Finalised as at 2023/10/16)</t>
  </si>
  <si>
    <t>Free State: Masilonyana (FS181) - Table C4 Quarterly Budgeted Financial Performance ( Water management                                   ) for 1st Quarter ended 30 September 2023 (Figures Finalised as at 2023/10/16)</t>
  </si>
  <si>
    <t>Free State: Tokologo (FS182) - Table C4 Quarterly Budgeted Financial Performance ( Water management                                   ) for 1st Quarter ended 30 September 2023 (Figures Finalised as at 2023/10/16)</t>
  </si>
  <si>
    <t>Free State: Tswelopele (FS183) - Table C4 Quarterly Budgeted Financial Performance ( Water management                                   ) for 1st Quarter ended 30 September 2023 (Figures Finalised as at 2023/10/16)</t>
  </si>
  <si>
    <t>Free State: Matjhabeng (FS184) - Table C4 Quarterly Budgeted Financial Performance ( Water management                                   ) for 1st Quarter ended 30 September 2023 (Figures Finalised as at 2023/10/16)</t>
  </si>
  <si>
    <t>Free State: Nala (FS185) - Table C4 Quarterly Budgeted Financial Performance ( Water management                                   ) for 1st Quarter ended 30 September 2023 (Figures Finalised as at 2023/10/16)</t>
  </si>
  <si>
    <t>Free State: Lejweleputswa (DC18) - Table C4 Quarterly Budgeted Financial Performance ( Water management                                   ) for 1st Quarter ended 30 September 2023 (Figures Finalised as at 2023/10/16)</t>
  </si>
  <si>
    <t>Free State: Setsoto (FS191) - Table C4 Quarterly Budgeted Financial Performance ( Water management                                   ) for 1st Quarter ended 30 September 2023 (Figures Finalised as at 2023/10/16)</t>
  </si>
  <si>
    <t>Free State: Dihlabeng (FS192) - Table C4 Quarterly Budgeted Financial Performance ( Water management                                   ) for 1st Quarter ended 30 September 2023 (Figures Finalised as at 2023/10/16)</t>
  </si>
  <si>
    <t>Free State: Nketoana (FS193) - Table C4 Quarterly Budgeted Financial Performance ( Water management                                   ) for 1st Quarter ended 30 September 2023 (Figures Finalised as at 2023/10/16)</t>
  </si>
  <si>
    <t>Free State: Maluti-a-Phofung (FS194) - Table C4 Quarterly Budgeted Financial Performance ( Water management                                   ) for 1st Quarter ended 30 September 2023 (Figures Finalised as at 2023/10/16)</t>
  </si>
  <si>
    <t>Free State: Phumelela (FS195) - Table C4 Quarterly Budgeted Financial Performance ( Water management                                   ) for 1st Quarter ended 30 September 2023 (Figures Finalised as at 2023/10/16)</t>
  </si>
  <si>
    <t>Free State: Mantsopa (FS196) - Table C4 Quarterly Budgeted Financial Performance ( Water management                                   ) for 1st Quarter ended 30 September 2023 (Figures Finalised as at 2023/10/16)</t>
  </si>
  <si>
    <t>Free State: Thabo Mofutsanyana (DC19) - Table C4 Quarterly Budgeted Financial Performance ( Water management                                   ) for 1st Quarter ended 30 September 2023 (Figures Finalised as at 2023/10/16)</t>
  </si>
  <si>
    <t>Free State: Moqhaka (FS201) - Table C4 Quarterly Budgeted Financial Performance ( Water management                                   ) for 1st Quarter ended 30 September 2023 (Figures Finalised as at 2023/10/16)</t>
  </si>
  <si>
    <t>Free State: Ngwathe (FS203) - Table C4 Quarterly Budgeted Financial Performance ( Water management                                   ) for 1st Quarter ended 30 September 2023 (Figures Finalised as at 2023/10/16)</t>
  </si>
  <si>
    <t>Free State: Metsimaholo (FS204) - Table C4 Quarterly Budgeted Financial Performance ( Water management                                   ) for 1st Quarter ended 30 September 2023 (Figures Finalised as at 2023/10/16)</t>
  </si>
  <si>
    <t>Free State: Mafube (FS205) - Table C4 Quarterly Budgeted Financial Performance ( Water management                                   ) for 1st Quarter ended 30 September 2023 (Figures Finalised as at 2023/10/16)</t>
  </si>
  <si>
    <t>Free State: Fezile Dabi (DC20)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</si>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</sst>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1145977474</v>
      </c>
      <c r="D7" s="20"/>
      <c r="E7" s="21">
        <v>1308282003</v>
      </c>
      <c r="F7" s="22">
        <v>1308282003</v>
      </c>
      <c r="G7" s="22">
        <v>91136387</v>
      </c>
      <c r="H7" s="22">
        <v>98358402</v>
      </c>
      <c r="I7" s="22">
        <v>96212920</v>
      </c>
      <c r="J7" s="22">
        <v>285707709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285707709</v>
      </c>
      <c r="X7" s="22">
        <v>327070494</v>
      </c>
      <c r="Y7" s="22">
        <v>-41362785</v>
      </c>
      <c r="Z7" s="23">
        <v>-12.646443430020929</v>
      </c>
      <c r="AA7" s="20">
        <v>1308282003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300991538</v>
      </c>
      <c r="D13" s="20"/>
      <c r="E13" s="21">
        <v>183531820</v>
      </c>
      <c r="F13" s="22">
        <v>183531820</v>
      </c>
      <c r="G13" s="22">
        <v>30290317</v>
      </c>
      <c r="H13" s="22">
        <v>30732635</v>
      </c>
      <c r="I13" s="22">
        <v>31292816</v>
      </c>
      <c r="J13" s="22">
        <v>92315768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92315768</v>
      </c>
      <c r="X13" s="22">
        <v>45882954</v>
      </c>
      <c r="Y13" s="22">
        <v>46432814</v>
      </c>
      <c r="Z13" s="23">
        <v>101.19839712151052</v>
      </c>
      <c r="AA13" s="20">
        <v>183531820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319284062</v>
      </c>
      <c r="D25" s="20"/>
      <c r="E25" s="21">
        <v>353064343</v>
      </c>
      <c r="F25" s="22">
        <v>353064343</v>
      </c>
      <c r="G25" s="22">
        <v>132566871</v>
      </c>
      <c r="H25" s="22"/>
      <c r="I25" s="22"/>
      <c r="J25" s="22">
        <v>132566871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132566871</v>
      </c>
      <c r="X25" s="22">
        <v>88266084</v>
      </c>
      <c r="Y25" s="22">
        <v>44300787</v>
      </c>
      <c r="Z25" s="23">
        <v>50.190044683527589</v>
      </c>
      <c r="AA25" s="20">
        <v>353064343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1766253074</v>
      </c>
      <c r="D32" s="29">
        <f t="shared" ref="D32:Y32" si="0">SUM(D6:D31)</f>
        <v>0</v>
      </c>
      <c r="E32" s="30">
        <f t="shared" si="0"/>
        <v>1844878166</v>
      </c>
      <c r="F32" s="31">
        <f t="shared" si="0"/>
        <v>1844878166</v>
      </c>
      <c r="G32" s="31">
        <f t="shared" si="0"/>
        <v>253993575</v>
      </c>
      <c r="H32" s="31">
        <f t="shared" si="0"/>
        <v>129091037</v>
      </c>
      <c r="I32" s="31">
        <f t="shared" si="0"/>
        <v>127505736</v>
      </c>
      <c r="J32" s="31">
        <f t="shared" si="0"/>
        <v>510590348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510590348</v>
      </c>
      <c r="X32" s="31">
        <f t="shared" si="0"/>
        <v>461219532</v>
      </c>
      <c r="Y32" s="31">
        <f t="shared" si="0"/>
        <v>49370816</v>
      </c>
      <c r="Z32" s="32">
        <f>+IF(X32&lt;&gt;0,+(Y32/X32)*100,0)</f>
        <v>10.704407028451692</v>
      </c>
      <c r="AA32" s="29">
        <f>SUM(AA6:AA31)</f>
        <v>1844878166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129735045</v>
      </c>
      <c r="D34" s="20"/>
      <c r="E34" s="21">
        <v>125371816</v>
      </c>
      <c r="F34" s="22">
        <v>125371816</v>
      </c>
      <c r="G34" s="22">
        <v>13018799</v>
      </c>
      <c r="H34" s="22">
        <v>9595641</v>
      </c>
      <c r="I34" s="22">
        <v>13537079</v>
      </c>
      <c r="J34" s="22">
        <v>36151519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36151519</v>
      </c>
      <c r="X34" s="22">
        <v>31343094</v>
      </c>
      <c r="Y34" s="22">
        <v>4808425</v>
      </c>
      <c r="Z34" s="23">
        <v>15.34125826888692</v>
      </c>
      <c r="AA34" s="20">
        <v>125371816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828991830</v>
      </c>
      <c r="D37" s="20"/>
      <c r="E37" s="21">
        <v>540502912</v>
      </c>
      <c r="F37" s="22">
        <v>540502912</v>
      </c>
      <c r="G37" s="22">
        <v>46893</v>
      </c>
      <c r="H37" s="22">
        <v>39843422</v>
      </c>
      <c r="I37" s="22">
        <v>75891103</v>
      </c>
      <c r="J37" s="22">
        <v>115781418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115781418</v>
      </c>
      <c r="X37" s="22">
        <v>135125733</v>
      </c>
      <c r="Y37" s="22">
        <v>-19344315</v>
      </c>
      <c r="Z37" s="23">
        <v>-14.315789132481523</v>
      </c>
      <c r="AA37" s="20">
        <v>540502912</v>
      </c>
    </row>
    <row r="38" spans="1:27" x14ac:dyDescent="0.25">
      <c r="A38" s="19" t="s">
        <v>64</v>
      </c>
      <c r="B38" s="15" t="s">
        <v>32</v>
      </c>
      <c r="C38" s="20">
        <v>826796867</v>
      </c>
      <c r="D38" s="20"/>
      <c r="E38" s="21">
        <v>956903777</v>
      </c>
      <c r="F38" s="22">
        <v>956903777</v>
      </c>
      <c r="G38" s="22">
        <v>79741981</v>
      </c>
      <c r="H38" s="22">
        <v>79741981</v>
      </c>
      <c r="I38" s="22">
        <v>79741981</v>
      </c>
      <c r="J38" s="22">
        <v>239225943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239225943</v>
      </c>
      <c r="X38" s="22">
        <v>239225946</v>
      </c>
      <c r="Y38" s="22">
        <v>-3</v>
      </c>
      <c r="Z38" s="23"/>
      <c r="AA38" s="20">
        <v>956903777</v>
      </c>
    </row>
    <row r="39" spans="1:27" x14ac:dyDescent="0.25">
      <c r="A39" s="19" t="s">
        <v>65</v>
      </c>
      <c r="B39" s="15" t="s">
        <v>32</v>
      </c>
      <c r="C39" s="20">
        <v>85866757</v>
      </c>
      <c r="D39" s="20"/>
      <c r="E39" s="21">
        <v>41944204</v>
      </c>
      <c r="F39" s="22">
        <v>41944204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10486056</v>
      </c>
      <c r="Y39" s="22">
        <v>-10486056</v>
      </c>
      <c r="Z39" s="23">
        <v>-100</v>
      </c>
      <c r="AA39" s="20">
        <v>41944204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52156021</v>
      </c>
      <c r="D41" s="20"/>
      <c r="E41" s="21">
        <v>60420006</v>
      </c>
      <c r="F41" s="22">
        <v>60420006</v>
      </c>
      <c r="G41" s="22">
        <v>55451</v>
      </c>
      <c r="H41" s="22">
        <v>43690</v>
      </c>
      <c r="I41" s="22">
        <v>146855</v>
      </c>
      <c r="J41" s="22">
        <v>245996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245996</v>
      </c>
      <c r="X41" s="22">
        <v>15105024</v>
      </c>
      <c r="Y41" s="22">
        <v>-14859028</v>
      </c>
      <c r="Z41" s="23">
        <v>-98.371429267507281</v>
      </c>
      <c r="AA41" s="20">
        <v>60420006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194527802</v>
      </c>
      <c r="D43" s="20"/>
      <c r="E43" s="21"/>
      <c r="F43" s="22"/>
      <c r="G43" s="22">
        <v>-6912</v>
      </c>
      <c r="H43" s="22">
        <v>-793071</v>
      </c>
      <c r="I43" s="22">
        <v>-125918</v>
      </c>
      <c r="J43" s="22">
        <v>-925901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-925901</v>
      </c>
      <c r="X43" s="22"/>
      <c r="Y43" s="22">
        <v>-925901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10442432</v>
      </c>
      <c r="D44" s="20"/>
      <c r="E44" s="21">
        <v>9919409</v>
      </c>
      <c r="F44" s="22">
        <v>9919409</v>
      </c>
      <c r="G44" s="22">
        <v>113852</v>
      </c>
      <c r="H44" s="22">
        <v>329155</v>
      </c>
      <c r="I44" s="22">
        <v>1971736</v>
      </c>
      <c r="J44" s="22">
        <v>2414743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2414743</v>
      </c>
      <c r="X44" s="22">
        <v>2479884</v>
      </c>
      <c r="Y44" s="22">
        <v>-65141</v>
      </c>
      <c r="Z44" s="23">
        <v>-2.6267760911397469</v>
      </c>
      <c r="AA44" s="20">
        <v>9919409</v>
      </c>
    </row>
    <row r="45" spans="1:27" x14ac:dyDescent="0.25">
      <c r="A45" s="19" t="s">
        <v>70</v>
      </c>
      <c r="B45" s="15" t="s">
        <v>32</v>
      </c>
      <c r="C45" s="20">
        <v>1214385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382242001</v>
      </c>
      <c r="F46" s="22">
        <v>382242001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95560506</v>
      </c>
      <c r="Y46" s="22">
        <v>-95560506</v>
      </c>
      <c r="Z46" s="23">
        <v>-100</v>
      </c>
      <c r="AA46" s="20">
        <v>382242001</v>
      </c>
    </row>
    <row r="47" spans="1:27" x14ac:dyDescent="0.25">
      <c r="A47" s="37" t="s">
        <v>72</v>
      </c>
      <c r="B47" s="28" t="s">
        <v>32</v>
      </c>
      <c r="C47" s="29">
        <f>SUM(C34:C46)</f>
        <v>2129731139</v>
      </c>
      <c r="D47" s="29">
        <f t="shared" ref="D47:Y47" si="1">SUM(D34:D46)</f>
        <v>0</v>
      </c>
      <c r="E47" s="30">
        <f t="shared" si="1"/>
        <v>2117304125</v>
      </c>
      <c r="F47" s="31">
        <f t="shared" si="1"/>
        <v>2117304125</v>
      </c>
      <c r="G47" s="31">
        <f t="shared" si="1"/>
        <v>92970064</v>
      </c>
      <c r="H47" s="31">
        <f t="shared" si="1"/>
        <v>128760818</v>
      </c>
      <c r="I47" s="31">
        <f t="shared" si="1"/>
        <v>171162836</v>
      </c>
      <c r="J47" s="31">
        <f t="shared" si="1"/>
        <v>392893718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392893718</v>
      </c>
      <c r="X47" s="31">
        <f t="shared" si="1"/>
        <v>529326243</v>
      </c>
      <c r="Y47" s="31">
        <f t="shared" si="1"/>
        <v>-136432525</v>
      </c>
      <c r="Z47" s="32">
        <f>+IF(X47&lt;&gt;0,+(Y47/X47)*100,0)</f>
        <v>-25.774751734725537</v>
      </c>
      <c r="AA47" s="29">
        <f>SUM(AA34:AA46)</f>
        <v>2117304125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-363478065</v>
      </c>
      <c r="D48" s="39">
        <f t="shared" si="2"/>
        <v>0</v>
      </c>
      <c r="E48" s="40">
        <f t="shared" si="2"/>
        <v>-272425959</v>
      </c>
      <c r="F48" s="41">
        <f t="shared" si="2"/>
        <v>-272425959</v>
      </c>
      <c r="G48" s="41">
        <f t="shared" si="2"/>
        <v>161023511</v>
      </c>
      <c r="H48" s="41">
        <f t="shared" si="2"/>
        <v>330219</v>
      </c>
      <c r="I48" s="41">
        <f t="shared" si="2"/>
        <v>-43657100</v>
      </c>
      <c r="J48" s="41">
        <f t="shared" si="2"/>
        <v>117696630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117696630</v>
      </c>
      <c r="X48" s="41">
        <f t="shared" si="2"/>
        <v>-68106711</v>
      </c>
      <c r="Y48" s="41">
        <f t="shared" si="2"/>
        <v>185803341</v>
      </c>
      <c r="Z48" s="42">
        <f>+IF(X48&lt;&gt;0,+(Y48/X48)*100,0)</f>
        <v>-272.81208895845816</v>
      </c>
      <c r="AA48" s="39">
        <f>+AA32-AA47</f>
        <v>-272425959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-363478065</v>
      </c>
      <c r="D51" s="48">
        <f t="shared" si="3"/>
        <v>0</v>
      </c>
      <c r="E51" s="49">
        <f t="shared" si="3"/>
        <v>-272425959</v>
      </c>
      <c r="F51" s="50">
        <f t="shared" si="3"/>
        <v>-272425959</v>
      </c>
      <c r="G51" s="50">
        <f t="shared" si="3"/>
        <v>161023511</v>
      </c>
      <c r="H51" s="50">
        <f t="shared" si="3"/>
        <v>330219</v>
      </c>
      <c r="I51" s="50">
        <f t="shared" si="3"/>
        <v>-43657100</v>
      </c>
      <c r="J51" s="50">
        <f t="shared" si="3"/>
        <v>117696630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117696630</v>
      </c>
      <c r="X51" s="50">
        <f t="shared" si="3"/>
        <v>-68106711</v>
      </c>
      <c r="Y51" s="50">
        <f t="shared" si="3"/>
        <v>185803341</v>
      </c>
      <c r="Z51" s="51">
        <f>+IF(X51&lt;&gt;0,+(Y51/X51)*100,0)</f>
        <v>-272.81208895845816</v>
      </c>
      <c r="AA51" s="48">
        <f>SUM(AA48:AA50)</f>
        <v>-272425959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-363478065</v>
      </c>
      <c r="D53" s="54">
        <f>+D51-D52</f>
        <v>0</v>
      </c>
      <c r="E53" s="55">
        <f t="shared" si="4"/>
        <v>-272425959</v>
      </c>
      <c r="F53" s="56">
        <f t="shared" si="4"/>
        <v>-272425959</v>
      </c>
      <c r="G53" s="56">
        <f t="shared" si="4"/>
        <v>161023511</v>
      </c>
      <c r="H53" s="56">
        <f t="shared" si="4"/>
        <v>330219</v>
      </c>
      <c r="I53" s="56">
        <f t="shared" si="4"/>
        <v>-43657100</v>
      </c>
      <c r="J53" s="56">
        <f t="shared" si="4"/>
        <v>117696630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117696630</v>
      </c>
      <c r="X53" s="56">
        <f t="shared" si="4"/>
        <v>-68106711</v>
      </c>
      <c r="Y53" s="56">
        <f t="shared" si="4"/>
        <v>185803341</v>
      </c>
      <c r="Z53" s="57">
        <f>+IF(X53&lt;&gt;0,+(Y53/X53)*100,0)</f>
        <v>-272.81208895845816</v>
      </c>
      <c r="AA53" s="54">
        <f>+AA51-AA52</f>
        <v>-272425959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-363478065</v>
      </c>
      <c r="D56" s="48">
        <f>SUM(D53:D55)</f>
        <v>0</v>
      </c>
      <c r="E56" s="49">
        <f t="shared" si="5"/>
        <v>-272425959</v>
      </c>
      <c r="F56" s="50">
        <f t="shared" si="5"/>
        <v>-272425959</v>
      </c>
      <c r="G56" s="50">
        <f t="shared" si="5"/>
        <v>161023511</v>
      </c>
      <c r="H56" s="50">
        <f t="shared" si="5"/>
        <v>330219</v>
      </c>
      <c r="I56" s="50">
        <f t="shared" si="5"/>
        <v>-43657100</v>
      </c>
      <c r="J56" s="50">
        <f t="shared" si="5"/>
        <v>117696630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117696630</v>
      </c>
      <c r="X56" s="50">
        <f t="shared" si="5"/>
        <v>-68106711</v>
      </c>
      <c r="Y56" s="50">
        <f t="shared" si="5"/>
        <v>185803341</v>
      </c>
      <c r="Z56" s="51">
        <f>+IF(X56&lt;&gt;0,+(Y56/X56)*100,0)</f>
        <v>-272.81208895845816</v>
      </c>
      <c r="AA56" s="48">
        <f>SUM(AA53:AA55)</f>
        <v>-272425959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-363478065</v>
      </c>
      <c r="D59" s="65">
        <f>SUM(D56:D58)</f>
        <v>0</v>
      </c>
      <c r="E59" s="66">
        <f t="shared" si="6"/>
        <v>-272425959</v>
      </c>
      <c r="F59" s="67">
        <f t="shared" si="6"/>
        <v>-272425959</v>
      </c>
      <c r="G59" s="67">
        <f t="shared" si="6"/>
        <v>161023511</v>
      </c>
      <c r="H59" s="67">
        <f t="shared" si="6"/>
        <v>330219</v>
      </c>
      <c r="I59" s="67">
        <f t="shared" si="6"/>
        <v>-43657100</v>
      </c>
      <c r="J59" s="67">
        <f t="shared" si="6"/>
        <v>117696630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117696630</v>
      </c>
      <c r="X59" s="67">
        <f t="shared" si="6"/>
        <v>-68106711</v>
      </c>
      <c r="Y59" s="67">
        <f t="shared" si="6"/>
        <v>185803341</v>
      </c>
      <c r="Z59" s="68">
        <f>+IF(X59&lt;&gt;0,+(Y59/X59)*100,0)</f>
        <v>-272.81208895845816</v>
      </c>
      <c r="AA59" s="65">
        <f>SUM(AA56:AA58)</f>
        <v>-272425959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489241</v>
      </c>
      <c r="F34" s="22">
        <v>489241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122310</v>
      </c>
      <c r="Y34" s="22">
        <v>-122310</v>
      </c>
      <c r="Z34" s="23">
        <v>-100</v>
      </c>
      <c r="AA34" s="20">
        <v>489241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-11194317</v>
      </c>
      <c r="D37" s="20"/>
      <c r="E37" s="21">
        <v>7000000</v>
      </c>
      <c r="F37" s="22">
        <v>7000000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1749999</v>
      </c>
      <c r="Y37" s="22">
        <v>-1749999</v>
      </c>
      <c r="Z37" s="23">
        <v>-100</v>
      </c>
      <c r="AA37" s="20">
        <v>7000000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1750619</v>
      </c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50001</v>
      </c>
      <c r="Y41" s="22">
        <v>-50001</v>
      </c>
      <c r="Z41" s="23">
        <v>-100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5566202</v>
      </c>
      <c r="D44" s="20"/>
      <c r="E44" s="21">
        <v>1450000</v>
      </c>
      <c r="F44" s="22">
        <v>1450000</v>
      </c>
      <c r="G44" s="22"/>
      <c r="H44" s="22"/>
      <c r="I44" s="22">
        <v>38416</v>
      </c>
      <c r="J44" s="22">
        <v>38416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38416</v>
      </c>
      <c r="X44" s="22">
        <v>362502</v>
      </c>
      <c r="Y44" s="22">
        <v>-324086</v>
      </c>
      <c r="Z44" s="23">
        <v>-89.402541227358739</v>
      </c>
      <c r="AA44" s="20">
        <v>1450000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-3877496</v>
      </c>
      <c r="D47" s="29">
        <f t="shared" ref="D47:Y47" si="1">SUM(D34:D46)</f>
        <v>0</v>
      </c>
      <c r="E47" s="30">
        <f t="shared" si="1"/>
        <v>9139241</v>
      </c>
      <c r="F47" s="31">
        <f t="shared" si="1"/>
        <v>9139241</v>
      </c>
      <c r="G47" s="31">
        <f t="shared" si="1"/>
        <v>0</v>
      </c>
      <c r="H47" s="31">
        <f t="shared" si="1"/>
        <v>0</v>
      </c>
      <c r="I47" s="31">
        <f t="shared" si="1"/>
        <v>38416</v>
      </c>
      <c r="J47" s="31">
        <f t="shared" si="1"/>
        <v>38416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38416</v>
      </c>
      <c r="X47" s="31">
        <f t="shared" si="1"/>
        <v>2284812</v>
      </c>
      <c r="Y47" s="31">
        <f t="shared" si="1"/>
        <v>-2246396</v>
      </c>
      <c r="Z47" s="32">
        <f>+IF(X47&lt;&gt;0,+(Y47/X47)*100,0)</f>
        <v>-98.318636281672184</v>
      </c>
      <c r="AA47" s="29">
        <f>SUM(AA34:AA46)</f>
        <v>9139241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3877496</v>
      </c>
      <c r="D48" s="39">
        <f t="shared" si="2"/>
        <v>0</v>
      </c>
      <c r="E48" s="40">
        <f t="shared" si="2"/>
        <v>-9139241</v>
      </c>
      <c r="F48" s="41">
        <f t="shared" si="2"/>
        <v>-9139241</v>
      </c>
      <c r="G48" s="41">
        <f t="shared" si="2"/>
        <v>0</v>
      </c>
      <c r="H48" s="41">
        <f t="shared" si="2"/>
        <v>0</v>
      </c>
      <c r="I48" s="41">
        <f t="shared" si="2"/>
        <v>-38416</v>
      </c>
      <c r="J48" s="41">
        <f t="shared" si="2"/>
        <v>-38416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-38416</v>
      </c>
      <c r="X48" s="41">
        <f t="shared" si="2"/>
        <v>-2284812</v>
      </c>
      <c r="Y48" s="41">
        <f t="shared" si="2"/>
        <v>2246396</v>
      </c>
      <c r="Z48" s="42">
        <f>+IF(X48&lt;&gt;0,+(Y48/X48)*100,0)</f>
        <v>-98.318636281672184</v>
      </c>
      <c r="AA48" s="39">
        <f>+AA32-AA47</f>
        <v>-9139241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31327000</v>
      </c>
      <c r="F49" s="22">
        <v>31327000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7831749</v>
      </c>
      <c r="Y49" s="22">
        <v>-7831749</v>
      </c>
      <c r="Z49" s="23">
        <v>-100</v>
      </c>
      <c r="AA49" s="20">
        <v>31327000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3877496</v>
      </c>
      <c r="D51" s="48">
        <f t="shared" si="3"/>
        <v>0</v>
      </c>
      <c r="E51" s="49">
        <f t="shared" si="3"/>
        <v>22187759</v>
      </c>
      <c r="F51" s="50">
        <f t="shared" si="3"/>
        <v>22187759</v>
      </c>
      <c r="G51" s="50">
        <f t="shared" si="3"/>
        <v>0</v>
      </c>
      <c r="H51" s="50">
        <f t="shared" si="3"/>
        <v>0</v>
      </c>
      <c r="I51" s="50">
        <f t="shared" si="3"/>
        <v>-38416</v>
      </c>
      <c r="J51" s="50">
        <f t="shared" si="3"/>
        <v>-38416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-38416</v>
      </c>
      <c r="X51" s="50">
        <f t="shared" si="3"/>
        <v>5546937</v>
      </c>
      <c r="Y51" s="50">
        <f t="shared" si="3"/>
        <v>-5585353</v>
      </c>
      <c r="Z51" s="51">
        <f>+IF(X51&lt;&gt;0,+(Y51/X51)*100,0)</f>
        <v>-100.69256239975324</v>
      </c>
      <c r="AA51" s="48">
        <f>SUM(AA48:AA50)</f>
        <v>22187759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3877496</v>
      </c>
      <c r="D53" s="54">
        <f>+D51-D52</f>
        <v>0</v>
      </c>
      <c r="E53" s="55">
        <f t="shared" si="4"/>
        <v>22187759</v>
      </c>
      <c r="F53" s="56">
        <f t="shared" si="4"/>
        <v>22187759</v>
      </c>
      <c r="G53" s="56">
        <f t="shared" si="4"/>
        <v>0</v>
      </c>
      <c r="H53" s="56">
        <f t="shared" si="4"/>
        <v>0</v>
      </c>
      <c r="I53" s="56">
        <f t="shared" si="4"/>
        <v>-38416</v>
      </c>
      <c r="J53" s="56">
        <f t="shared" si="4"/>
        <v>-38416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-38416</v>
      </c>
      <c r="X53" s="56">
        <f t="shared" si="4"/>
        <v>5546937</v>
      </c>
      <c r="Y53" s="56">
        <f t="shared" si="4"/>
        <v>-5585353</v>
      </c>
      <c r="Z53" s="57">
        <f>+IF(X53&lt;&gt;0,+(Y53/X53)*100,0)</f>
        <v>-100.69256239975324</v>
      </c>
      <c r="AA53" s="54">
        <f>+AA51-AA52</f>
        <v>22187759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3877496</v>
      </c>
      <c r="D56" s="48">
        <f>SUM(D53:D55)</f>
        <v>0</v>
      </c>
      <c r="E56" s="49">
        <f t="shared" si="5"/>
        <v>22187759</v>
      </c>
      <c r="F56" s="50">
        <f t="shared" si="5"/>
        <v>22187759</v>
      </c>
      <c r="G56" s="50">
        <f t="shared" si="5"/>
        <v>0</v>
      </c>
      <c r="H56" s="50">
        <f t="shared" si="5"/>
        <v>0</v>
      </c>
      <c r="I56" s="50">
        <f t="shared" si="5"/>
        <v>-38416</v>
      </c>
      <c r="J56" s="50">
        <f t="shared" si="5"/>
        <v>-38416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-38416</v>
      </c>
      <c r="X56" s="50">
        <f t="shared" si="5"/>
        <v>5546937</v>
      </c>
      <c r="Y56" s="50">
        <f t="shared" si="5"/>
        <v>-5585353</v>
      </c>
      <c r="Z56" s="51">
        <f>+IF(X56&lt;&gt;0,+(Y56/X56)*100,0)</f>
        <v>-100.69256239975324</v>
      </c>
      <c r="AA56" s="48">
        <f>SUM(AA53:AA55)</f>
        <v>22187759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3877496</v>
      </c>
      <c r="D59" s="65">
        <f>SUM(D56:D58)</f>
        <v>0</v>
      </c>
      <c r="E59" s="66">
        <f t="shared" si="6"/>
        <v>22187759</v>
      </c>
      <c r="F59" s="67">
        <f t="shared" si="6"/>
        <v>22187759</v>
      </c>
      <c r="G59" s="67">
        <f t="shared" si="6"/>
        <v>0</v>
      </c>
      <c r="H59" s="67">
        <f t="shared" si="6"/>
        <v>0</v>
      </c>
      <c r="I59" s="67">
        <f t="shared" si="6"/>
        <v>-38416</v>
      </c>
      <c r="J59" s="67">
        <f t="shared" si="6"/>
        <v>-38416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-38416</v>
      </c>
      <c r="X59" s="67">
        <f t="shared" si="6"/>
        <v>5546937</v>
      </c>
      <c r="Y59" s="67">
        <f t="shared" si="6"/>
        <v>-5585353</v>
      </c>
      <c r="Z59" s="68">
        <f>+IF(X59&lt;&gt;0,+(Y59/X59)*100,0)</f>
        <v>-100.69256239975324</v>
      </c>
      <c r="AA59" s="65">
        <f>SUM(AA56:AA58)</f>
        <v>22187759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51266000</v>
      </c>
      <c r="F7" s="22">
        <v>51266000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12816497</v>
      </c>
      <c r="Y7" s="22">
        <v>-12816497</v>
      </c>
      <c r="Z7" s="23">
        <v>-100</v>
      </c>
      <c r="AA7" s="20">
        <v>51266000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51266000</v>
      </c>
      <c r="F32" s="31">
        <f t="shared" si="0"/>
        <v>51266000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12816497</v>
      </c>
      <c r="Y32" s="31">
        <f t="shared" si="0"/>
        <v>-12816497</v>
      </c>
      <c r="Z32" s="32">
        <f>+IF(X32&lt;&gt;0,+(Y32/X32)*100,0)</f>
        <v>-100</v>
      </c>
      <c r="AA32" s="29">
        <f>SUM(AA6:AA31)</f>
        <v>51266000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23750212</v>
      </c>
      <c r="F34" s="22">
        <v>23750212</v>
      </c>
      <c r="G34" s="22"/>
      <c r="H34" s="22">
        <v>4537494</v>
      </c>
      <c r="I34" s="22">
        <v>4311877</v>
      </c>
      <c r="J34" s="22">
        <v>8849371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8849371</v>
      </c>
      <c r="X34" s="22">
        <v>5937555</v>
      </c>
      <c r="Y34" s="22">
        <v>2911816</v>
      </c>
      <c r="Z34" s="23">
        <v>49.040657307595467</v>
      </c>
      <c r="AA34" s="20">
        <v>23750212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40250000</v>
      </c>
      <c r="F37" s="22">
        <v>40250000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10062501</v>
      </c>
      <c r="Y37" s="22">
        <v>-10062501</v>
      </c>
      <c r="Z37" s="23">
        <v>-100</v>
      </c>
      <c r="AA37" s="20">
        <v>40250000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25633000</v>
      </c>
      <c r="F38" s="22">
        <v>25633000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6408253</v>
      </c>
      <c r="Y38" s="22">
        <v>-6408253</v>
      </c>
      <c r="Z38" s="23">
        <v>-100</v>
      </c>
      <c r="AA38" s="20">
        <v>25633000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400000</v>
      </c>
      <c r="F44" s="22">
        <v>400000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99999</v>
      </c>
      <c r="Y44" s="22">
        <v>-99999</v>
      </c>
      <c r="Z44" s="23">
        <v>-100</v>
      </c>
      <c r="AA44" s="20">
        <v>400000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90033212</v>
      </c>
      <c r="F47" s="31">
        <f t="shared" si="1"/>
        <v>90033212</v>
      </c>
      <c r="G47" s="31">
        <f t="shared" si="1"/>
        <v>0</v>
      </c>
      <c r="H47" s="31">
        <f t="shared" si="1"/>
        <v>4537494</v>
      </c>
      <c r="I47" s="31">
        <f t="shared" si="1"/>
        <v>4311877</v>
      </c>
      <c r="J47" s="31">
        <f t="shared" si="1"/>
        <v>8849371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8849371</v>
      </c>
      <c r="X47" s="31">
        <f t="shared" si="1"/>
        <v>22508308</v>
      </c>
      <c r="Y47" s="31">
        <f t="shared" si="1"/>
        <v>-13658937</v>
      </c>
      <c r="Z47" s="32">
        <f>+IF(X47&lt;&gt;0,+(Y47/X47)*100,0)</f>
        <v>-60.683979444390047</v>
      </c>
      <c r="AA47" s="29">
        <f>SUM(AA34:AA46)</f>
        <v>90033212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-38767212</v>
      </c>
      <c r="F48" s="41">
        <f t="shared" si="2"/>
        <v>-38767212</v>
      </c>
      <c r="G48" s="41">
        <f t="shared" si="2"/>
        <v>0</v>
      </c>
      <c r="H48" s="41">
        <f t="shared" si="2"/>
        <v>-4537494</v>
      </c>
      <c r="I48" s="41">
        <f t="shared" si="2"/>
        <v>-4311877</v>
      </c>
      <c r="J48" s="41">
        <f t="shared" si="2"/>
        <v>-8849371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-8849371</v>
      </c>
      <c r="X48" s="41">
        <f t="shared" si="2"/>
        <v>-9691811</v>
      </c>
      <c r="Y48" s="41">
        <f t="shared" si="2"/>
        <v>842440</v>
      </c>
      <c r="Z48" s="42">
        <f>+IF(X48&lt;&gt;0,+(Y48/X48)*100,0)</f>
        <v>-8.692286715042215</v>
      </c>
      <c r="AA48" s="39">
        <f>+AA32-AA47</f>
        <v>-38767212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39419550</v>
      </c>
      <c r="F49" s="22">
        <v>39419550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9854901</v>
      </c>
      <c r="Y49" s="22">
        <v>-9854901</v>
      </c>
      <c r="Z49" s="23">
        <v>-100</v>
      </c>
      <c r="AA49" s="20">
        <v>39419550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652338</v>
      </c>
      <c r="F51" s="50">
        <f t="shared" si="3"/>
        <v>652338</v>
      </c>
      <c r="G51" s="50">
        <f t="shared" si="3"/>
        <v>0</v>
      </c>
      <c r="H51" s="50">
        <f t="shared" si="3"/>
        <v>-4537494</v>
      </c>
      <c r="I51" s="50">
        <f t="shared" si="3"/>
        <v>-4311877</v>
      </c>
      <c r="J51" s="50">
        <f t="shared" si="3"/>
        <v>-8849371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-8849371</v>
      </c>
      <c r="X51" s="50">
        <f t="shared" si="3"/>
        <v>163090</v>
      </c>
      <c r="Y51" s="50">
        <f t="shared" si="3"/>
        <v>-9012461</v>
      </c>
      <c r="Z51" s="51">
        <f>+IF(X51&lt;&gt;0,+(Y51/X51)*100,0)</f>
        <v>-5526.0659758415595</v>
      </c>
      <c r="AA51" s="48">
        <f>SUM(AA48:AA50)</f>
        <v>652338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652338</v>
      </c>
      <c r="F53" s="56">
        <f t="shared" si="4"/>
        <v>652338</v>
      </c>
      <c r="G53" s="56">
        <f t="shared" si="4"/>
        <v>0</v>
      </c>
      <c r="H53" s="56">
        <f t="shared" si="4"/>
        <v>-4537494</v>
      </c>
      <c r="I53" s="56">
        <f t="shared" si="4"/>
        <v>-4311877</v>
      </c>
      <c r="J53" s="56">
        <f t="shared" si="4"/>
        <v>-8849371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-8849371</v>
      </c>
      <c r="X53" s="56">
        <f t="shared" si="4"/>
        <v>163090</v>
      </c>
      <c r="Y53" s="56">
        <f t="shared" si="4"/>
        <v>-9012461</v>
      </c>
      <c r="Z53" s="57">
        <f>+IF(X53&lt;&gt;0,+(Y53/X53)*100,0)</f>
        <v>-5526.0659758415595</v>
      </c>
      <c r="AA53" s="54">
        <f>+AA51-AA52</f>
        <v>652338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652338</v>
      </c>
      <c r="F56" s="50">
        <f t="shared" si="5"/>
        <v>652338</v>
      </c>
      <c r="G56" s="50">
        <f t="shared" si="5"/>
        <v>0</v>
      </c>
      <c r="H56" s="50">
        <f t="shared" si="5"/>
        <v>-4537494</v>
      </c>
      <c r="I56" s="50">
        <f t="shared" si="5"/>
        <v>-4311877</v>
      </c>
      <c r="J56" s="50">
        <f t="shared" si="5"/>
        <v>-8849371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-8849371</v>
      </c>
      <c r="X56" s="50">
        <f t="shared" si="5"/>
        <v>163090</v>
      </c>
      <c r="Y56" s="50">
        <f t="shared" si="5"/>
        <v>-9012461</v>
      </c>
      <c r="Z56" s="51">
        <f>+IF(X56&lt;&gt;0,+(Y56/X56)*100,0)</f>
        <v>-5526.0659758415595</v>
      </c>
      <c r="AA56" s="48">
        <f>SUM(AA53:AA55)</f>
        <v>652338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652338</v>
      </c>
      <c r="F59" s="67">
        <f t="shared" si="6"/>
        <v>652338</v>
      </c>
      <c r="G59" s="67">
        <f t="shared" si="6"/>
        <v>0</v>
      </c>
      <c r="H59" s="67">
        <f t="shared" si="6"/>
        <v>-4537494</v>
      </c>
      <c r="I59" s="67">
        <f t="shared" si="6"/>
        <v>-4311877</v>
      </c>
      <c r="J59" s="67">
        <f t="shared" si="6"/>
        <v>-8849371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-8849371</v>
      </c>
      <c r="X59" s="67">
        <f t="shared" si="6"/>
        <v>163090</v>
      </c>
      <c r="Y59" s="67">
        <f t="shared" si="6"/>
        <v>-9012461</v>
      </c>
      <c r="Z59" s="68">
        <f>+IF(X59&lt;&gt;0,+(Y59/X59)*100,0)</f>
        <v>-5526.0659758415595</v>
      </c>
      <c r="AA59" s="65">
        <f>SUM(AA56:AA58)</f>
        <v>652338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50658165</v>
      </c>
      <c r="D7" s="20"/>
      <c r="E7" s="21">
        <v>49180100</v>
      </c>
      <c r="F7" s="22">
        <v>49180100</v>
      </c>
      <c r="G7" s="22"/>
      <c r="H7" s="22">
        <v>2353332</v>
      </c>
      <c r="I7" s="22"/>
      <c r="J7" s="22">
        <v>2353332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2353332</v>
      </c>
      <c r="X7" s="22">
        <v>12295026</v>
      </c>
      <c r="Y7" s="22">
        <v>-9941694</v>
      </c>
      <c r="Z7" s="23">
        <v>-80.859479272349645</v>
      </c>
      <c r="AA7" s="20">
        <v>49180100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16583450</v>
      </c>
      <c r="F13" s="22">
        <v>16583450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4145862</v>
      </c>
      <c r="Y13" s="22">
        <v>-4145862</v>
      </c>
      <c r="Z13" s="23">
        <v>-100</v>
      </c>
      <c r="AA13" s="20">
        <v>16583450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1786524</v>
      </c>
      <c r="F25" s="22">
        <v>1786524</v>
      </c>
      <c r="G25" s="22"/>
      <c r="H25" s="22">
        <v>3037091</v>
      </c>
      <c r="I25" s="22"/>
      <c r="J25" s="22">
        <v>3037091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3037091</v>
      </c>
      <c r="X25" s="22">
        <v>446631</v>
      </c>
      <c r="Y25" s="22">
        <v>2590460</v>
      </c>
      <c r="Z25" s="23">
        <v>580.00004477969514</v>
      </c>
      <c r="AA25" s="20">
        <v>1786524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50658165</v>
      </c>
      <c r="D32" s="29">
        <f t="shared" ref="D32:Y32" si="0">SUM(D6:D31)</f>
        <v>0</v>
      </c>
      <c r="E32" s="30">
        <f t="shared" si="0"/>
        <v>67550074</v>
      </c>
      <c r="F32" s="31">
        <f t="shared" si="0"/>
        <v>67550074</v>
      </c>
      <c r="G32" s="31">
        <f t="shared" si="0"/>
        <v>0</v>
      </c>
      <c r="H32" s="31">
        <f t="shared" si="0"/>
        <v>5390423</v>
      </c>
      <c r="I32" s="31">
        <f t="shared" si="0"/>
        <v>0</v>
      </c>
      <c r="J32" s="31">
        <f t="shared" si="0"/>
        <v>5390423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5390423</v>
      </c>
      <c r="X32" s="31">
        <f t="shared" si="0"/>
        <v>16887519</v>
      </c>
      <c r="Y32" s="31">
        <f t="shared" si="0"/>
        <v>-11497096</v>
      </c>
      <c r="Z32" s="32">
        <f>+IF(X32&lt;&gt;0,+(Y32/X32)*100,0)</f>
        <v>-68.080432655619802</v>
      </c>
      <c r="AA32" s="29">
        <f>SUM(AA6:AA31)</f>
        <v>67550074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16997512</v>
      </c>
      <c r="D34" s="20"/>
      <c r="E34" s="21">
        <v>16501359</v>
      </c>
      <c r="F34" s="22">
        <v>16501359</v>
      </c>
      <c r="G34" s="22"/>
      <c r="H34" s="22">
        <v>1403175</v>
      </c>
      <c r="I34" s="22"/>
      <c r="J34" s="22">
        <v>1403175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1403175</v>
      </c>
      <c r="X34" s="22">
        <v>4125339</v>
      </c>
      <c r="Y34" s="22">
        <v>-2722164</v>
      </c>
      <c r="Z34" s="23">
        <v>-65.986431660525355</v>
      </c>
      <c r="AA34" s="20">
        <v>16501359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-130882</v>
      </c>
      <c r="D37" s="20"/>
      <c r="E37" s="21">
        <v>7300000</v>
      </c>
      <c r="F37" s="22">
        <v>7300000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1824999</v>
      </c>
      <c r="Y37" s="22">
        <v>-1824999</v>
      </c>
      <c r="Z37" s="23">
        <v>-100</v>
      </c>
      <c r="AA37" s="20">
        <v>7300000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4645890</v>
      </c>
      <c r="F38" s="22">
        <v>4645890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1161474</v>
      </c>
      <c r="Y38" s="22">
        <v>-1161474</v>
      </c>
      <c r="Z38" s="23">
        <v>-100</v>
      </c>
      <c r="AA38" s="20">
        <v>4645890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7757565</v>
      </c>
      <c r="D41" s="20"/>
      <c r="E41" s="21">
        <v>1600000</v>
      </c>
      <c r="F41" s="22">
        <v>1600000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399999</v>
      </c>
      <c r="Y41" s="22">
        <v>-399999</v>
      </c>
      <c r="Z41" s="23">
        <v>-100</v>
      </c>
      <c r="AA41" s="20">
        <v>1600000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1948901</v>
      </c>
      <c r="F43" s="22">
        <v>1948901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487224</v>
      </c>
      <c r="Y43" s="22">
        <v>-487224</v>
      </c>
      <c r="Z43" s="23">
        <v>-100</v>
      </c>
      <c r="AA43" s="20">
        <v>1948901</v>
      </c>
    </row>
    <row r="44" spans="1:27" x14ac:dyDescent="0.25">
      <c r="A44" s="19" t="s">
        <v>69</v>
      </c>
      <c r="B44" s="15" t="s">
        <v>32</v>
      </c>
      <c r="C44" s="20">
        <v>2700218</v>
      </c>
      <c r="D44" s="20"/>
      <c r="E44" s="21">
        <v>554217</v>
      </c>
      <c r="F44" s="22">
        <v>554217</v>
      </c>
      <c r="G44" s="22"/>
      <c r="H44" s="22">
        <v>280289</v>
      </c>
      <c r="I44" s="22"/>
      <c r="J44" s="22">
        <v>280289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280289</v>
      </c>
      <c r="X44" s="22">
        <v>138555</v>
      </c>
      <c r="Y44" s="22">
        <v>141734</v>
      </c>
      <c r="Z44" s="23">
        <v>102.29439572732851</v>
      </c>
      <c r="AA44" s="20">
        <v>554217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27324413</v>
      </c>
      <c r="D47" s="29">
        <f t="shared" ref="D47:Y47" si="1">SUM(D34:D46)</f>
        <v>0</v>
      </c>
      <c r="E47" s="30">
        <f t="shared" si="1"/>
        <v>32550367</v>
      </c>
      <c r="F47" s="31">
        <f t="shared" si="1"/>
        <v>32550367</v>
      </c>
      <c r="G47" s="31">
        <f t="shared" si="1"/>
        <v>0</v>
      </c>
      <c r="H47" s="31">
        <f t="shared" si="1"/>
        <v>1683464</v>
      </c>
      <c r="I47" s="31">
        <f t="shared" si="1"/>
        <v>0</v>
      </c>
      <c r="J47" s="31">
        <f t="shared" si="1"/>
        <v>1683464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1683464</v>
      </c>
      <c r="X47" s="31">
        <f t="shared" si="1"/>
        <v>8137590</v>
      </c>
      <c r="Y47" s="31">
        <f t="shared" si="1"/>
        <v>-6454126</v>
      </c>
      <c r="Z47" s="32">
        <f>+IF(X47&lt;&gt;0,+(Y47/X47)*100,0)</f>
        <v>-79.312499155155265</v>
      </c>
      <c r="AA47" s="29">
        <f>SUM(AA34:AA46)</f>
        <v>32550367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23333752</v>
      </c>
      <c r="D48" s="39">
        <f t="shared" si="2"/>
        <v>0</v>
      </c>
      <c r="E48" s="40">
        <f t="shared" si="2"/>
        <v>34999707</v>
      </c>
      <c r="F48" s="41">
        <f t="shared" si="2"/>
        <v>34999707</v>
      </c>
      <c r="G48" s="41">
        <f t="shared" si="2"/>
        <v>0</v>
      </c>
      <c r="H48" s="41">
        <f t="shared" si="2"/>
        <v>3706959</v>
      </c>
      <c r="I48" s="41">
        <f t="shared" si="2"/>
        <v>0</v>
      </c>
      <c r="J48" s="41">
        <f t="shared" si="2"/>
        <v>3706959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3706959</v>
      </c>
      <c r="X48" s="41">
        <f t="shared" si="2"/>
        <v>8749929</v>
      </c>
      <c r="Y48" s="41">
        <f t="shared" si="2"/>
        <v>-5042970</v>
      </c>
      <c r="Z48" s="42">
        <f>+IF(X48&lt;&gt;0,+(Y48/X48)*100,0)</f>
        <v>-57.634410519216786</v>
      </c>
      <c r="AA48" s="39">
        <f>+AA32-AA47</f>
        <v>34999707</v>
      </c>
    </row>
    <row r="49" spans="1:27" x14ac:dyDescent="0.25">
      <c r="A49" s="43" t="s">
        <v>74</v>
      </c>
      <c r="B49" s="15" t="s">
        <v>32</v>
      </c>
      <c r="C49" s="20">
        <v>262449</v>
      </c>
      <c r="D49" s="20"/>
      <c r="E49" s="21">
        <v>20000000</v>
      </c>
      <c r="F49" s="22">
        <v>20000000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5000001</v>
      </c>
      <c r="Y49" s="22">
        <v>-5000001</v>
      </c>
      <c r="Z49" s="23">
        <v>-100</v>
      </c>
      <c r="AA49" s="20">
        <v>20000000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23596201</v>
      </c>
      <c r="D51" s="48">
        <f t="shared" si="3"/>
        <v>0</v>
      </c>
      <c r="E51" s="49">
        <f t="shared" si="3"/>
        <v>54999707</v>
      </c>
      <c r="F51" s="50">
        <f t="shared" si="3"/>
        <v>54999707</v>
      </c>
      <c r="G51" s="50">
        <f t="shared" si="3"/>
        <v>0</v>
      </c>
      <c r="H51" s="50">
        <f t="shared" si="3"/>
        <v>3706959</v>
      </c>
      <c r="I51" s="50">
        <f t="shared" si="3"/>
        <v>0</v>
      </c>
      <c r="J51" s="50">
        <f t="shared" si="3"/>
        <v>3706959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3706959</v>
      </c>
      <c r="X51" s="50">
        <f t="shared" si="3"/>
        <v>13749930</v>
      </c>
      <c r="Y51" s="50">
        <f t="shared" si="3"/>
        <v>-10042971</v>
      </c>
      <c r="Z51" s="51">
        <f>+IF(X51&lt;&gt;0,+(Y51/X51)*100,0)</f>
        <v>-73.04016093172838</v>
      </c>
      <c r="AA51" s="48">
        <f>SUM(AA48:AA50)</f>
        <v>54999707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23596201</v>
      </c>
      <c r="D53" s="54">
        <f>+D51-D52</f>
        <v>0</v>
      </c>
      <c r="E53" s="55">
        <f t="shared" si="4"/>
        <v>54999707</v>
      </c>
      <c r="F53" s="56">
        <f t="shared" si="4"/>
        <v>54999707</v>
      </c>
      <c r="G53" s="56">
        <f t="shared" si="4"/>
        <v>0</v>
      </c>
      <c r="H53" s="56">
        <f t="shared" si="4"/>
        <v>3706959</v>
      </c>
      <c r="I53" s="56">
        <f t="shared" si="4"/>
        <v>0</v>
      </c>
      <c r="J53" s="56">
        <f t="shared" si="4"/>
        <v>3706959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3706959</v>
      </c>
      <c r="X53" s="56">
        <f t="shared" si="4"/>
        <v>13749930</v>
      </c>
      <c r="Y53" s="56">
        <f t="shared" si="4"/>
        <v>-10042971</v>
      </c>
      <c r="Z53" s="57">
        <f>+IF(X53&lt;&gt;0,+(Y53/X53)*100,0)</f>
        <v>-73.04016093172838</v>
      </c>
      <c r="AA53" s="54">
        <f>+AA51-AA52</f>
        <v>54999707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23596201</v>
      </c>
      <c r="D56" s="48">
        <f>SUM(D53:D55)</f>
        <v>0</v>
      </c>
      <c r="E56" s="49">
        <f t="shared" si="5"/>
        <v>54999707</v>
      </c>
      <c r="F56" s="50">
        <f t="shared" si="5"/>
        <v>54999707</v>
      </c>
      <c r="G56" s="50">
        <f t="shared" si="5"/>
        <v>0</v>
      </c>
      <c r="H56" s="50">
        <f t="shared" si="5"/>
        <v>3706959</v>
      </c>
      <c r="I56" s="50">
        <f t="shared" si="5"/>
        <v>0</v>
      </c>
      <c r="J56" s="50">
        <f t="shared" si="5"/>
        <v>3706959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3706959</v>
      </c>
      <c r="X56" s="50">
        <f t="shared" si="5"/>
        <v>13749930</v>
      </c>
      <c r="Y56" s="50">
        <f t="shared" si="5"/>
        <v>-10042971</v>
      </c>
      <c r="Z56" s="51">
        <f>+IF(X56&lt;&gt;0,+(Y56/X56)*100,0)</f>
        <v>-73.04016093172838</v>
      </c>
      <c r="AA56" s="48">
        <f>SUM(AA53:AA55)</f>
        <v>54999707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23596201</v>
      </c>
      <c r="D59" s="65">
        <f>SUM(D56:D58)</f>
        <v>0</v>
      </c>
      <c r="E59" s="66">
        <f t="shared" si="6"/>
        <v>54999707</v>
      </c>
      <c r="F59" s="67">
        <f t="shared" si="6"/>
        <v>54999707</v>
      </c>
      <c r="G59" s="67">
        <f t="shared" si="6"/>
        <v>0</v>
      </c>
      <c r="H59" s="67">
        <f t="shared" si="6"/>
        <v>3706959</v>
      </c>
      <c r="I59" s="67">
        <f t="shared" si="6"/>
        <v>0</v>
      </c>
      <c r="J59" s="67">
        <f t="shared" si="6"/>
        <v>3706959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3706959</v>
      </c>
      <c r="X59" s="67">
        <f t="shared" si="6"/>
        <v>13749930</v>
      </c>
      <c r="Y59" s="67">
        <f t="shared" si="6"/>
        <v>-10042971</v>
      </c>
      <c r="Z59" s="68">
        <f>+IF(X59&lt;&gt;0,+(Y59/X59)*100,0)</f>
        <v>-73.04016093172838</v>
      </c>
      <c r="AA59" s="65">
        <f>SUM(AA56:AA58)</f>
        <v>54999707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30305946</v>
      </c>
      <c r="F7" s="22">
        <v>30305946</v>
      </c>
      <c r="G7" s="22">
        <v>4142133</v>
      </c>
      <c r="H7" s="22">
        <v>4703953</v>
      </c>
      <c r="I7" s="22">
        <v>3486365</v>
      </c>
      <c r="J7" s="22">
        <v>12332451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12332451</v>
      </c>
      <c r="X7" s="22">
        <v>7576488</v>
      </c>
      <c r="Y7" s="22">
        <v>4755963</v>
      </c>
      <c r="Z7" s="23">
        <v>62.772659311279845</v>
      </c>
      <c r="AA7" s="20">
        <v>30305946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322680</v>
      </c>
      <c r="Y13" s="22">
        <v>-322680</v>
      </c>
      <c r="Z13" s="23">
        <v>-100</v>
      </c>
      <c r="AA13" s="20">
        <v>1290724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31596670</v>
      </c>
      <c r="F32" s="31">
        <f t="shared" si="0"/>
        <v>31596670</v>
      </c>
      <c r="G32" s="31">
        <f t="shared" si="0"/>
        <v>4142133</v>
      </c>
      <c r="H32" s="31">
        <f t="shared" si="0"/>
        <v>4703953</v>
      </c>
      <c r="I32" s="31">
        <f t="shared" si="0"/>
        <v>3486365</v>
      </c>
      <c r="J32" s="31">
        <f t="shared" si="0"/>
        <v>12332451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12332451</v>
      </c>
      <c r="X32" s="31">
        <f t="shared" si="0"/>
        <v>7899168</v>
      </c>
      <c r="Y32" s="31">
        <f t="shared" si="0"/>
        <v>4433283</v>
      </c>
      <c r="Z32" s="32">
        <f>+IF(X32&lt;&gt;0,+(Y32/X32)*100,0)</f>
        <v>56.123417048479027</v>
      </c>
      <c r="AA32" s="29">
        <f>SUM(AA6:AA31)</f>
        <v>31596670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1856312</v>
      </c>
      <c r="F34" s="22">
        <v>1856312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464079</v>
      </c>
      <c r="Y34" s="22">
        <v>-464079</v>
      </c>
      <c r="Z34" s="23">
        <v>-100</v>
      </c>
      <c r="AA34" s="20">
        <v>1856312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1856312</v>
      </c>
      <c r="F47" s="31">
        <f t="shared" si="1"/>
        <v>1856312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464079</v>
      </c>
      <c r="Y47" s="31">
        <f t="shared" si="1"/>
        <v>-464079</v>
      </c>
      <c r="Z47" s="32">
        <f>+IF(X47&lt;&gt;0,+(Y47/X47)*100,0)</f>
        <v>-100</v>
      </c>
      <c r="AA47" s="29">
        <f>SUM(AA34:AA46)</f>
        <v>1856312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29740358</v>
      </c>
      <c r="F48" s="41">
        <f t="shared" si="2"/>
        <v>29740358</v>
      </c>
      <c r="G48" s="41">
        <f t="shared" si="2"/>
        <v>4142133</v>
      </c>
      <c r="H48" s="41">
        <f t="shared" si="2"/>
        <v>4703953</v>
      </c>
      <c r="I48" s="41">
        <f t="shared" si="2"/>
        <v>3486365</v>
      </c>
      <c r="J48" s="41">
        <f t="shared" si="2"/>
        <v>12332451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12332451</v>
      </c>
      <c r="X48" s="41">
        <f t="shared" si="2"/>
        <v>7435089</v>
      </c>
      <c r="Y48" s="41">
        <f t="shared" si="2"/>
        <v>4897362</v>
      </c>
      <c r="Z48" s="42">
        <f>+IF(X48&lt;&gt;0,+(Y48/X48)*100,0)</f>
        <v>65.868236412502938</v>
      </c>
      <c r="AA48" s="39">
        <f>+AA32-AA47</f>
        <v>29740358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17800000</v>
      </c>
      <c r="F49" s="22">
        <v>17800000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4449999</v>
      </c>
      <c r="Y49" s="22">
        <v>-4449999</v>
      </c>
      <c r="Z49" s="23">
        <v>-100</v>
      </c>
      <c r="AA49" s="20">
        <v>17800000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47540358</v>
      </c>
      <c r="F51" s="50">
        <f t="shared" si="3"/>
        <v>47540358</v>
      </c>
      <c r="G51" s="50">
        <f t="shared" si="3"/>
        <v>4142133</v>
      </c>
      <c r="H51" s="50">
        <f t="shared" si="3"/>
        <v>4703953</v>
      </c>
      <c r="I51" s="50">
        <f t="shared" si="3"/>
        <v>3486365</v>
      </c>
      <c r="J51" s="50">
        <f t="shared" si="3"/>
        <v>12332451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12332451</v>
      </c>
      <c r="X51" s="50">
        <f t="shared" si="3"/>
        <v>11885088</v>
      </c>
      <c r="Y51" s="50">
        <f t="shared" si="3"/>
        <v>447363</v>
      </c>
      <c r="Z51" s="51">
        <f>+IF(X51&lt;&gt;0,+(Y51/X51)*100,0)</f>
        <v>3.7640697317512504</v>
      </c>
      <c r="AA51" s="48">
        <f>SUM(AA48:AA50)</f>
        <v>47540358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47540358</v>
      </c>
      <c r="F53" s="56">
        <f t="shared" si="4"/>
        <v>47540358</v>
      </c>
      <c r="G53" s="56">
        <f t="shared" si="4"/>
        <v>4142133</v>
      </c>
      <c r="H53" s="56">
        <f t="shared" si="4"/>
        <v>4703953</v>
      </c>
      <c r="I53" s="56">
        <f t="shared" si="4"/>
        <v>3486365</v>
      </c>
      <c r="J53" s="56">
        <f t="shared" si="4"/>
        <v>12332451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12332451</v>
      </c>
      <c r="X53" s="56">
        <f t="shared" si="4"/>
        <v>11885088</v>
      </c>
      <c r="Y53" s="56">
        <f t="shared" si="4"/>
        <v>447363</v>
      </c>
      <c r="Z53" s="57">
        <f>+IF(X53&lt;&gt;0,+(Y53/X53)*100,0)</f>
        <v>3.7640697317512504</v>
      </c>
      <c r="AA53" s="54">
        <f>+AA51-AA52</f>
        <v>47540358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47540358</v>
      </c>
      <c r="F56" s="50">
        <f t="shared" si="5"/>
        <v>47540358</v>
      </c>
      <c r="G56" s="50">
        <f t="shared" si="5"/>
        <v>4142133</v>
      </c>
      <c r="H56" s="50">
        <f t="shared" si="5"/>
        <v>4703953</v>
      </c>
      <c r="I56" s="50">
        <f t="shared" si="5"/>
        <v>3486365</v>
      </c>
      <c r="J56" s="50">
        <f t="shared" si="5"/>
        <v>12332451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12332451</v>
      </c>
      <c r="X56" s="50">
        <f t="shared" si="5"/>
        <v>11885088</v>
      </c>
      <c r="Y56" s="50">
        <f t="shared" si="5"/>
        <v>447363</v>
      </c>
      <c r="Z56" s="51">
        <f>+IF(X56&lt;&gt;0,+(Y56/X56)*100,0)</f>
        <v>3.7640697317512504</v>
      </c>
      <c r="AA56" s="48">
        <f>SUM(AA53:AA55)</f>
        <v>47540358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47540358</v>
      </c>
      <c r="F59" s="67">
        <f t="shared" si="6"/>
        <v>47540358</v>
      </c>
      <c r="G59" s="67">
        <f t="shared" si="6"/>
        <v>4142133</v>
      </c>
      <c r="H59" s="67">
        <f t="shared" si="6"/>
        <v>4703953</v>
      </c>
      <c r="I59" s="67">
        <f t="shared" si="6"/>
        <v>3486365</v>
      </c>
      <c r="J59" s="67">
        <f t="shared" si="6"/>
        <v>12332451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12332451</v>
      </c>
      <c r="X59" s="67">
        <f t="shared" si="6"/>
        <v>11885088</v>
      </c>
      <c r="Y59" s="67">
        <f t="shared" si="6"/>
        <v>447363</v>
      </c>
      <c r="Z59" s="68">
        <f>+IF(X59&lt;&gt;0,+(Y59/X59)*100,0)</f>
        <v>3.7640697317512504</v>
      </c>
      <c r="AA59" s="65">
        <f>SUM(AA56:AA58)</f>
        <v>47540358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2591298</v>
      </c>
      <c r="D7" s="20"/>
      <c r="E7" s="21">
        <v>1459248</v>
      </c>
      <c r="F7" s="22">
        <v>1459248</v>
      </c>
      <c r="G7" s="22">
        <v>259958</v>
      </c>
      <c r="H7" s="22"/>
      <c r="I7" s="22">
        <v>692404</v>
      </c>
      <c r="J7" s="22">
        <v>952362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952362</v>
      </c>
      <c r="X7" s="22">
        <v>364812</v>
      </c>
      <c r="Y7" s="22">
        <v>587550</v>
      </c>
      <c r="Z7" s="23">
        <v>161.05555738298082</v>
      </c>
      <c r="AA7" s="20">
        <v>1459248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56979</v>
      </c>
      <c r="D10" s="20"/>
      <c r="E10" s="21"/>
      <c r="F10" s="22"/>
      <c r="G10" s="22">
        <v>4430</v>
      </c>
      <c r="H10" s="22">
        <v>3722</v>
      </c>
      <c r="I10" s="22">
        <v>4704</v>
      </c>
      <c r="J10" s="22">
        <v>12856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12856</v>
      </c>
      <c r="X10" s="22"/>
      <c r="Y10" s="22">
        <v>12856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2359763</v>
      </c>
      <c r="D13" s="20"/>
      <c r="E13" s="21">
        <v>5370576</v>
      </c>
      <c r="F13" s="22">
        <v>5370576</v>
      </c>
      <c r="G13" s="22">
        <v>249563</v>
      </c>
      <c r="H13" s="22"/>
      <c r="I13" s="22">
        <v>256444</v>
      </c>
      <c r="J13" s="22">
        <v>506007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506007</v>
      </c>
      <c r="X13" s="22">
        <v>1342644</v>
      </c>
      <c r="Y13" s="22">
        <v>-836637</v>
      </c>
      <c r="Z13" s="23">
        <v>-62.312645794417584</v>
      </c>
      <c r="AA13" s="20">
        <v>5370576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656926</v>
      </c>
      <c r="F25" s="22">
        <v>656926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164230</v>
      </c>
      <c r="Y25" s="22">
        <v>-164230</v>
      </c>
      <c r="Z25" s="23">
        <v>-100</v>
      </c>
      <c r="AA25" s="20">
        <v>656926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5008040</v>
      </c>
      <c r="D32" s="29">
        <f t="shared" ref="D32:Y32" si="0">SUM(D6:D31)</f>
        <v>0</v>
      </c>
      <c r="E32" s="30">
        <f t="shared" si="0"/>
        <v>7486750</v>
      </c>
      <c r="F32" s="31">
        <f t="shared" si="0"/>
        <v>7486750</v>
      </c>
      <c r="G32" s="31">
        <f t="shared" si="0"/>
        <v>513951</v>
      </c>
      <c r="H32" s="31">
        <f t="shared" si="0"/>
        <v>3722</v>
      </c>
      <c r="I32" s="31">
        <f t="shared" si="0"/>
        <v>953552</v>
      </c>
      <c r="J32" s="31">
        <f t="shared" si="0"/>
        <v>1471225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1471225</v>
      </c>
      <c r="X32" s="31">
        <f t="shared" si="0"/>
        <v>1871686</v>
      </c>
      <c r="Y32" s="31">
        <f t="shared" si="0"/>
        <v>-400461</v>
      </c>
      <c r="Z32" s="32">
        <f>+IF(X32&lt;&gt;0,+(Y32/X32)*100,0)</f>
        <v>-21.395736250631785</v>
      </c>
      <c r="AA32" s="29">
        <f>SUM(AA6:AA31)</f>
        <v>7486750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3284350</v>
      </c>
      <c r="D34" s="20"/>
      <c r="E34" s="21">
        <v>2974389</v>
      </c>
      <c r="F34" s="22">
        <v>2974389</v>
      </c>
      <c r="G34" s="22">
        <v>282822</v>
      </c>
      <c r="H34" s="22">
        <v>290507</v>
      </c>
      <c r="I34" s="22">
        <v>306094</v>
      </c>
      <c r="J34" s="22">
        <v>879423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879423</v>
      </c>
      <c r="X34" s="22">
        <v>743604</v>
      </c>
      <c r="Y34" s="22">
        <v>135819</v>
      </c>
      <c r="Z34" s="23">
        <v>18.264963609663205</v>
      </c>
      <c r="AA34" s="20">
        <v>2974389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2221383</v>
      </c>
      <c r="D37" s="20"/>
      <c r="E37" s="21">
        <v>9480000</v>
      </c>
      <c r="F37" s="22">
        <v>9480000</v>
      </c>
      <c r="G37" s="22">
        <v>1410715</v>
      </c>
      <c r="H37" s="22">
        <v>735700</v>
      </c>
      <c r="I37" s="22">
        <v>178680</v>
      </c>
      <c r="J37" s="22">
        <v>2325095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2325095</v>
      </c>
      <c r="X37" s="22">
        <v>2370000</v>
      </c>
      <c r="Y37" s="22">
        <v>-44905</v>
      </c>
      <c r="Z37" s="23">
        <v>-1.8947257383966247</v>
      </c>
      <c r="AA37" s="20">
        <v>9480000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4763623</v>
      </c>
      <c r="F39" s="22">
        <v>4763623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1190902</v>
      </c>
      <c r="Y39" s="22">
        <v>-1190902</v>
      </c>
      <c r="Z39" s="23">
        <v>-100</v>
      </c>
      <c r="AA39" s="20">
        <v>4763623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1637395</v>
      </c>
      <c r="D41" s="20"/>
      <c r="E41" s="21">
        <v>700000</v>
      </c>
      <c r="F41" s="22">
        <v>700000</v>
      </c>
      <c r="G41" s="22">
        <v>1400</v>
      </c>
      <c r="H41" s="22"/>
      <c r="I41" s="22"/>
      <c r="J41" s="22">
        <v>1400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1400</v>
      </c>
      <c r="X41" s="22">
        <v>174994</v>
      </c>
      <c r="Y41" s="22">
        <v>-173594</v>
      </c>
      <c r="Z41" s="23">
        <v>-99.199972570488129</v>
      </c>
      <c r="AA41" s="20">
        <v>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256687</v>
      </c>
      <c r="D44" s="20"/>
      <c r="E44" s="21">
        <v>217096</v>
      </c>
      <c r="F44" s="22">
        <v>217096</v>
      </c>
      <c r="G44" s="22">
        <v>13242</v>
      </c>
      <c r="H44" s="22">
        <v>92508</v>
      </c>
      <c r="I44" s="22">
        <v>22042</v>
      </c>
      <c r="J44" s="22">
        <v>127792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127792</v>
      </c>
      <c r="X44" s="22">
        <v>54277</v>
      </c>
      <c r="Y44" s="22">
        <v>73515</v>
      </c>
      <c r="Z44" s="23">
        <v>135.44411076514916</v>
      </c>
      <c r="AA44" s="20">
        <v>217096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7399815</v>
      </c>
      <c r="D47" s="29">
        <f t="shared" ref="D47:Y47" si="1">SUM(D34:D46)</f>
        <v>0</v>
      </c>
      <c r="E47" s="30">
        <f t="shared" si="1"/>
        <v>18135108</v>
      </c>
      <c r="F47" s="31">
        <f t="shared" si="1"/>
        <v>18135108</v>
      </c>
      <c r="G47" s="31">
        <f t="shared" si="1"/>
        <v>1708179</v>
      </c>
      <c r="H47" s="31">
        <f t="shared" si="1"/>
        <v>1118715</v>
      </c>
      <c r="I47" s="31">
        <f t="shared" si="1"/>
        <v>506816</v>
      </c>
      <c r="J47" s="31">
        <f t="shared" si="1"/>
        <v>3333710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3333710</v>
      </c>
      <c r="X47" s="31">
        <f t="shared" si="1"/>
        <v>4533777</v>
      </c>
      <c r="Y47" s="31">
        <f t="shared" si="1"/>
        <v>-1200067</v>
      </c>
      <c r="Z47" s="32">
        <f>+IF(X47&lt;&gt;0,+(Y47/X47)*100,0)</f>
        <v>-26.469475671167768</v>
      </c>
      <c r="AA47" s="29">
        <f>SUM(AA34:AA46)</f>
        <v>18135108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-2391775</v>
      </c>
      <c r="D48" s="39">
        <f t="shared" si="2"/>
        <v>0</v>
      </c>
      <c r="E48" s="40">
        <f t="shared" si="2"/>
        <v>-10648358</v>
      </c>
      <c r="F48" s="41">
        <f t="shared" si="2"/>
        <v>-10648358</v>
      </c>
      <c r="G48" s="41">
        <f t="shared" si="2"/>
        <v>-1194228</v>
      </c>
      <c r="H48" s="41">
        <f t="shared" si="2"/>
        <v>-1114993</v>
      </c>
      <c r="I48" s="41">
        <f t="shared" si="2"/>
        <v>446736</v>
      </c>
      <c r="J48" s="41">
        <f t="shared" si="2"/>
        <v>-1862485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-1862485</v>
      </c>
      <c r="X48" s="41">
        <f t="shared" si="2"/>
        <v>-2662091</v>
      </c>
      <c r="Y48" s="41">
        <f t="shared" si="2"/>
        <v>799606</v>
      </c>
      <c r="Z48" s="42">
        <f>+IF(X48&lt;&gt;0,+(Y48/X48)*100,0)</f>
        <v>-30.036764332999887</v>
      </c>
      <c r="AA48" s="39">
        <f>+AA32-AA47</f>
        <v>-10648358</v>
      </c>
    </row>
    <row r="49" spans="1:27" x14ac:dyDescent="0.25">
      <c r="A49" s="43" t="s">
        <v>74</v>
      </c>
      <c r="B49" s="15" t="s">
        <v>32</v>
      </c>
      <c r="C49" s="20">
        <v>88203395</v>
      </c>
      <c r="D49" s="20"/>
      <c r="E49" s="21">
        <v>77737634</v>
      </c>
      <c r="F49" s="22">
        <v>77737634</v>
      </c>
      <c r="G49" s="22">
        <v>30780499</v>
      </c>
      <c r="H49" s="22">
        <v>17645758</v>
      </c>
      <c r="I49" s="22">
        <v>39721685</v>
      </c>
      <c r="J49" s="22">
        <v>88147942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88147942</v>
      </c>
      <c r="X49" s="22">
        <v>19434401</v>
      </c>
      <c r="Y49" s="22">
        <v>68713541</v>
      </c>
      <c r="Z49" s="23">
        <v>353.56654933692067</v>
      </c>
      <c r="AA49" s="20">
        <v>77737634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85811620</v>
      </c>
      <c r="D51" s="48">
        <f t="shared" si="3"/>
        <v>0</v>
      </c>
      <c r="E51" s="49">
        <f t="shared" si="3"/>
        <v>67089276</v>
      </c>
      <c r="F51" s="50">
        <f t="shared" si="3"/>
        <v>67089276</v>
      </c>
      <c r="G51" s="50">
        <f t="shared" si="3"/>
        <v>29586271</v>
      </c>
      <c r="H51" s="50">
        <f t="shared" si="3"/>
        <v>16530765</v>
      </c>
      <c r="I51" s="50">
        <f t="shared" si="3"/>
        <v>40168421</v>
      </c>
      <c r="J51" s="50">
        <f t="shared" si="3"/>
        <v>86285457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86285457</v>
      </c>
      <c r="X51" s="50">
        <f t="shared" si="3"/>
        <v>16772310</v>
      </c>
      <c r="Y51" s="50">
        <f t="shared" si="3"/>
        <v>69513147</v>
      </c>
      <c r="Z51" s="51">
        <f>+IF(X51&lt;&gt;0,+(Y51/X51)*100,0)</f>
        <v>414.45183758230081</v>
      </c>
      <c r="AA51" s="48">
        <f>SUM(AA48:AA50)</f>
        <v>67089276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85811620</v>
      </c>
      <c r="D53" s="54">
        <f>+D51-D52</f>
        <v>0</v>
      </c>
      <c r="E53" s="55">
        <f t="shared" si="4"/>
        <v>67089276</v>
      </c>
      <c r="F53" s="56">
        <f t="shared" si="4"/>
        <v>67089276</v>
      </c>
      <c r="G53" s="56">
        <f t="shared" si="4"/>
        <v>29586271</v>
      </c>
      <c r="H53" s="56">
        <f t="shared" si="4"/>
        <v>16530765</v>
      </c>
      <c r="I53" s="56">
        <f t="shared" si="4"/>
        <v>40168421</v>
      </c>
      <c r="J53" s="56">
        <f t="shared" si="4"/>
        <v>86285457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86285457</v>
      </c>
      <c r="X53" s="56">
        <f t="shared" si="4"/>
        <v>16772310</v>
      </c>
      <c r="Y53" s="56">
        <f t="shared" si="4"/>
        <v>69513147</v>
      </c>
      <c r="Z53" s="57">
        <f>+IF(X53&lt;&gt;0,+(Y53/X53)*100,0)</f>
        <v>414.45183758230081</v>
      </c>
      <c r="AA53" s="54">
        <f>+AA51-AA52</f>
        <v>67089276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85811620</v>
      </c>
      <c r="D56" s="48">
        <f>SUM(D53:D55)</f>
        <v>0</v>
      </c>
      <c r="E56" s="49">
        <f t="shared" si="5"/>
        <v>67089276</v>
      </c>
      <c r="F56" s="50">
        <f t="shared" si="5"/>
        <v>67089276</v>
      </c>
      <c r="G56" s="50">
        <f t="shared" si="5"/>
        <v>29586271</v>
      </c>
      <c r="H56" s="50">
        <f t="shared" si="5"/>
        <v>16530765</v>
      </c>
      <c r="I56" s="50">
        <f t="shared" si="5"/>
        <v>40168421</v>
      </c>
      <c r="J56" s="50">
        <f t="shared" si="5"/>
        <v>86285457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86285457</v>
      </c>
      <c r="X56" s="50">
        <f t="shared" si="5"/>
        <v>16772310</v>
      </c>
      <c r="Y56" s="50">
        <f t="shared" si="5"/>
        <v>69513147</v>
      </c>
      <c r="Z56" s="51">
        <f>+IF(X56&lt;&gt;0,+(Y56/X56)*100,0)</f>
        <v>414.45183758230081</v>
      </c>
      <c r="AA56" s="48">
        <f>SUM(AA53:AA55)</f>
        <v>67089276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85811620</v>
      </c>
      <c r="D59" s="65">
        <f>SUM(D56:D58)</f>
        <v>0</v>
      </c>
      <c r="E59" s="66">
        <f t="shared" si="6"/>
        <v>67089276</v>
      </c>
      <c r="F59" s="67">
        <f t="shared" si="6"/>
        <v>67089276</v>
      </c>
      <c r="G59" s="67">
        <f t="shared" si="6"/>
        <v>29586271</v>
      </c>
      <c r="H59" s="67">
        <f t="shared" si="6"/>
        <v>16530765</v>
      </c>
      <c r="I59" s="67">
        <f t="shared" si="6"/>
        <v>40168421</v>
      </c>
      <c r="J59" s="67">
        <f t="shared" si="6"/>
        <v>86285457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86285457</v>
      </c>
      <c r="X59" s="67">
        <f t="shared" si="6"/>
        <v>16772310</v>
      </c>
      <c r="Y59" s="67">
        <f t="shared" si="6"/>
        <v>69513147</v>
      </c>
      <c r="Z59" s="68">
        <f>+IF(X59&lt;&gt;0,+(Y59/X59)*100,0)</f>
        <v>414.45183758230081</v>
      </c>
      <c r="AA59" s="65">
        <f>SUM(AA56:AA58)</f>
        <v>67089276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5369163</v>
      </c>
      <c r="D7" s="20"/>
      <c r="E7" s="21">
        <v>5759689</v>
      </c>
      <c r="F7" s="22">
        <v>5759689</v>
      </c>
      <c r="G7" s="22">
        <v>542885</v>
      </c>
      <c r="H7" s="22">
        <v>491526</v>
      </c>
      <c r="I7" s="22">
        <v>600789</v>
      </c>
      <c r="J7" s="22">
        <v>1635200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1635200</v>
      </c>
      <c r="X7" s="22">
        <v>1439922</v>
      </c>
      <c r="Y7" s="22">
        <v>195278</v>
      </c>
      <c r="Z7" s="23">
        <v>13.561706814674684</v>
      </c>
      <c r="AA7" s="20">
        <v>5759689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4045</v>
      </c>
      <c r="D10" s="20"/>
      <c r="E10" s="21"/>
      <c r="F10" s="22"/>
      <c r="G10" s="22">
        <v>406</v>
      </c>
      <c r="H10" s="22">
        <v>271</v>
      </c>
      <c r="I10" s="22">
        <v>1554</v>
      </c>
      <c r="J10" s="22">
        <v>2231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2231</v>
      </c>
      <c r="X10" s="22"/>
      <c r="Y10" s="22">
        <v>2231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5373208</v>
      </c>
      <c r="D32" s="29">
        <f t="shared" ref="D32:Y32" si="0">SUM(D6:D31)</f>
        <v>0</v>
      </c>
      <c r="E32" s="30">
        <f t="shared" si="0"/>
        <v>5759689</v>
      </c>
      <c r="F32" s="31">
        <f t="shared" si="0"/>
        <v>5759689</v>
      </c>
      <c r="G32" s="31">
        <f t="shared" si="0"/>
        <v>543291</v>
      </c>
      <c r="H32" s="31">
        <f t="shared" si="0"/>
        <v>491797</v>
      </c>
      <c r="I32" s="31">
        <f t="shared" si="0"/>
        <v>602343</v>
      </c>
      <c r="J32" s="31">
        <f t="shared" si="0"/>
        <v>1637431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1637431</v>
      </c>
      <c r="X32" s="31">
        <f t="shared" si="0"/>
        <v>1439922</v>
      </c>
      <c r="Y32" s="31">
        <f t="shared" si="0"/>
        <v>197509</v>
      </c>
      <c r="Z32" s="32">
        <f>+IF(X32&lt;&gt;0,+(Y32/X32)*100,0)</f>
        <v>13.716645762756594</v>
      </c>
      <c r="AA32" s="29">
        <f>SUM(AA6:AA31)</f>
        <v>5759689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4552669</v>
      </c>
      <c r="D34" s="20"/>
      <c r="E34" s="21">
        <v>4142402</v>
      </c>
      <c r="F34" s="22">
        <v>4142402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1035594</v>
      </c>
      <c r="Y34" s="22">
        <v>-1035594</v>
      </c>
      <c r="Z34" s="23">
        <v>-100</v>
      </c>
      <c r="AA34" s="20">
        <v>4142402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7729971</v>
      </c>
      <c r="D37" s="20"/>
      <c r="E37" s="21">
        <v>4402000</v>
      </c>
      <c r="F37" s="22">
        <v>4402000</v>
      </c>
      <c r="G37" s="22">
        <v>538690</v>
      </c>
      <c r="H37" s="22">
        <v>1313114</v>
      </c>
      <c r="I37" s="22">
        <v>919288</v>
      </c>
      <c r="J37" s="22">
        <v>2771092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2771092</v>
      </c>
      <c r="X37" s="22">
        <v>1100499</v>
      </c>
      <c r="Y37" s="22">
        <v>1670593</v>
      </c>
      <c r="Z37" s="23">
        <v>151.8032274450045</v>
      </c>
      <c r="AA37" s="20">
        <v>4402000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13564419</v>
      </c>
      <c r="D41" s="20"/>
      <c r="E41" s="21">
        <v>14326000</v>
      </c>
      <c r="F41" s="22">
        <v>14326000</v>
      </c>
      <c r="G41" s="22">
        <v>1206858</v>
      </c>
      <c r="H41" s="22">
        <v>357969</v>
      </c>
      <c r="I41" s="22">
        <v>1238457</v>
      </c>
      <c r="J41" s="22">
        <v>2803284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2803284</v>
      </c>
      <c r="X41" s="22">
        <v>3581502</v>
      </c>
      <c r="Y41" s="22">
        <v>-778218</v>
      </c>
      <c r="Z41" s="23">
        <v>-21.728816569137752</v>
      </c>
      <c r="AA41" s="20">
        <v>14326000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1178001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55174</v>
      </c>
      <c r="D44" s="20"/>
      <c r="E44" s="21">
        <v>107159</v>
      </c>
      <c r="F44" s="22">
        <v>107159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26790</v>
      </c>
      <c r="Y44" s="22">
        <v>-26790</v>
      </c>
      <c r="Z44" s="23">
        <v>-100</v>
      </c>
      <c r="AA44" s="20">
        <v>107159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27080234</v>
      </c>
      <c r="D47" s="29">
        <f t="shared" ref="D47:Y47" si="1">SUM(D34:D46)</f>
        <v>0</v>
      </c>
      <c r="E47" s="30">
        <f t="shared" si="1"/>
        <v>22977561</v>
      </c>
      <c r="F47" s="31">
        <f t="shared" si="1"/>
        <v>22977561</v>
      </c>
      <c r="G47" s="31">
        <f t="shared" si="1"/>
        <v>1745548</v>
      </c>
      <c r="H47" s="31">
        <f t="shared" si="1"/>
        <v>1671083</v>
      </c>
      <c r="I47" s="31">
        <f t="shared" si="1"/>
        <v>2157745</v>
      </c>
      <c r="J47" s="31">
        <f t="shared" si="1"/>
        <v>5574376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5574376</v>
      </c>
      <c r="X47" s="31">
        <f t="shared" si="1"/>
        <v>5744385</v>
      </c>
      <c r="Y47" s="31">
        <f t="shared" si="1"/>
        <v>-170009</v>
      </c>
      <c r="Z47" s="32">
        <f>+IF(X47&lt;&gt;0,+(Y47/X47)*100,0)</f>
        <v>-2.9595683436956266</v>
      </c>
      <c r="AA47" s="29">
        <f>SUM(AA34:AA46)</f>
        <v>22977561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-21707026</v>
      </c>
      <c r="D48" s="39">
        <f t="shared" si="2"/>
        <v>0</v>
      </c>
      <c r="E48" s="40">
        <f t="shared" si="2"/>
        <v>-17217872</v>
      </c>
      <c r="F48" s="41">
        <f t="shared" si="2"/>
        <v>-17217872</v>
      </c>
      <c r="G48" s="41">
        <f t="shared" si="2"/>
        <v>-1202257</v>
      </c>
      <c r="H48" s="41">
        <f t="shared" si="2"/>
        <v>-1179286</v>
      </c>
      <c r="I48" s="41">
        <f t="shared" si="2"/>
        <v>-1555402</v>
      </c>
      <c r="J48" s="41">
        <f t="shared" si="2"/>
        <v>-3936945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-3936945</v>
      </c>
      <c r="X48" s="41">
        <f t="shared" si="2"/>
        <v>-4304463</v>
      </c>
      <c r="Y48" s="41">
        <f t="shared" si="2"/>
        <v>367518</v>
      </c>
      <c r="Z48" s="42">
        <f>+IF(X48&lt;&gt;0,+(Y48/X48)*100,0)</f>
        <v>-8.5380685116819457</v>
      </c>
      <c r="AA48" s="39">
        <f>+AA32-AA47</f>
        <v>-17217872</v>
      </c>
    </row>
    <row r="49" spans="1:27" x14ac:dyDescent="0.25">
      <c r="A49" s="43" t="s">
        <v>74</v>
      </c>
      <c r="B49" s="15" t="s">
        <v>32</v>
      </c>
      <c r="C49" s="20">
        <v>12255484</v>
      </c>
      <c r="D49" s="20"/>
      <c r="E49" s="21">
        <v>11979000</v>
      </c>
      <c r="F49" s="22">
        <v>11979000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2994750</v>
      </c>
      <c r="Y49" s="22">
        <v>-2994750</v>
      </c>
      <c r="Z49" s="23">
        <v>-100</v>
      </c>
      <c r="AA49" s="20">
        <v>11979000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-9451542</v>
      </c>
      <c r="D51" s="48">
        <f t="shared" si="3"/>
        <v>0</v>
      </c>
      <c r="E51" s="49">
        <f t="shared" si="3"/>
        <v>-5238872</v>
      </c>
      <c r="F51" s="50">
        <f t="shared" si="3"/>
        <v>-5238872</v>
      </c>
      <c r="G51" s="50">
        <f t="shared" si="3"/>
        <v>-1202257</v>
      </c>
      <c r="H51" s="50">
        <f t="shared" si="3"/>
        <v>-1179286</v>
      </c>
      <c r="I51" s="50">
        <f t="shared" si="3"/>
        <v>-1555402</v>
      </c>
      <c r="J51" s="50">
        <f t="shared" si="3"/>
        <v>-3936945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-3936945</v>
      </c>
      <c r="X51" s="50">
        <f t="shared" si="3"/>
        <v>-1309713</v>
      </c>
      <c r="Y51" s="50">
        <f t="shared" si="3"/>
        <v>-2627232</v>
      </c>
      <c r="Z51" s="51">
        <f>+IF(X51&lt;&gt;0,+(Y51/X51)*100,0)</f>
        <v>200.59600843848995</v>
      </c>
      <c r="AA51" s="48">
        <f>SUM(AA48:AA50)</f>
        <v>-5238872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-9451542</v>
      </c>
      <c r="D53" s="54">
        <f>+D51-D52</f>
        <v>0</v>
      </c>
      <c r="E53" s="55">
        <f t="shared" si="4"/>
        <v>-5238872</v>
      </c>
      <c r="F53" s="56">
        <f t="shared" si="4"/>
        <v>-5238872</v>
      </c>
      <c r="G53" s="56">
        <f t="shared" si="4"/>
        <v>-1202257</v>
      </c>
      <c r="H53" s="56">
        <f t="shared" si="4"/>
        <v>-1179286</v>
      </c>
      <c r="I53" s="56">
        <f t="shared" si="4"/>
        <v>-1555402</v>
      </c>
      <c r="J53" s="56">
        <f t="shared" si="4"/>
        <v>-3936945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-3936945</v>
      </c>
      <c r="X53" s="56">
        <f t="shared" si="4"/>
        <v>-1309713</v>
      </c>
      <c r="Y53" s="56">
        <f t="shared" si="4"/>
        <v>-2627232</v>
      </c>
      <c r="Z53" s="57">
        <f>+IF(X53&lt;&gt;0,+(Y53/X53)*100,0)</f>
        <v>200.59600843848995</v>
      </c>
      <c r="AA53" s="54">
        <f>+AA51-AA52</f>
        <v>-5238872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-9451542</v>
      </c>
      <c r="D56" s="48">
        <f>SUM(D53:D55)</f>
        <v>0</v>
      </c>
      <c r="E56" s="49">
        <f t="shared" si="5"/>
        <v>-5238872</v>
      </c>
      <c r="F56" s="50">
        <f t="shared" si="5"/>
        <v>-5238872</v>
      </c>
      <c r="G56" s="50">
        <f t="shared" si="5"/>
        <v>-1202257</v>
      </c>
      <c r="H56" s="50">
        <f t="shared" si="5"/>
        <v>-1179286</v>
      </c>
      <c r="I56" s="50">
        <f t="shared" si="5"/>
        <v>-1555402</v>
      </c>
      <c r="J56" s="50">
        <f t="shared" si="5"/>
        <v>-3936945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-3936945</v>
      </c>
      <c r="X56" s="50">
        <f t="shared" si="5"/>
        <v>-1309713</v>
      </c>
      <c r="Y56" s="50">
        <f t="shared" si="5"/>
        <v>-2627232</v>
      </c>
      <c r="Z56" s="51">
        <f>+IF(X56&lt;&gt;0,+(Y56/X56)*100,0)</f>
        <v>200.59600843848995</v>
      </c>
      <c r="AA56" s="48">
        <f>SUM(AA53:AA55)</f>
        <v>-5238872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-9451542</v>
      </c>
      <c r="D59" s="65">
        <f>SUM(D56:D58)</f>
        <v>0</v>
      </c>
      <c r="E59" s="66">
        <f t="shared" si="6"/>
        <v>-5238872</v>
      </c>
      <c r="F59" s="67">
        <f t="shared" si="6"/>
        <v>-5238872</v>
      </c>
      <c r="G59" s="67">
        <f t="shared" si="6"/>
        <v>-1202257</v>
      </c>
      <c r="H59" s="67">
        <f t="shared" si="6"/>
        <v>-1179286</v>
      </c>
      <c r="I59" s="67">
        <f t="shared" si="6"/>
        <v>-1555402</v>
      </c>
      <c r="J59" s="67">
        <f t="shared" si="6"/>
        <v>-3936945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-3936945</v>
      </c>
      <c r="X59" s="67">
        <f t="shared" si="6"/>
        <v>-1309713</v>
      </c>
      <c r="Y59" s="67">
        <f t="shared" si="6"/>
        <v>-2627232</v>
      </c>
      <c r="Z59" s="68">
        <f>+IF(X59&lt;&gt;0,+(Y59/X59)*100,0)</f>
        <v>200.59600843848995</v>
      </c>
      <c r="AA59" s="65">
        <f>SUM(AA56:AA58)</f>
        <v>-5238872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482610892</v>
      </c>
      <c r="D7" s="20"/>
      <c r="E7" s="21">
        <v>627451257</v>
      </c>
      <c r="F7" s="22">
        <v>627451257</v>
      </c>
      <c r="G7" s="22">
        <v>41658286</v>
      </c>
      <c r="H7" s="22">
        <v>37392985</v>
      </c>
      <c r="I7" s="22">
        <v>43906454</v>
      </c>
      <c r="J7" s="22">
        <v>122957725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122957725</v>
      </c>
      <c r="X7" s="22">
        <v>156862806</v>
      </c>
      <c r="Y7" s="22">
        <v>-33905081</v>
      </c>
      <c r="Z7" s="23">
        <v>-21.614480745677849</v>
      </c>
      <c r="AA7" s="20">
        <v>627451257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176910068</v>
      </c>
      <c r="D13" s="20"/>
      <c r="E13" s="21">
        <v>157529549</v>
      </c>
      <c r="F13" s="22">
        <v>157529549</v>
      </c>
      <c r="G13" s="22">
        <v>17821096</v>
      </c>
      <c r="H13" s="22">
        <v>18084321</v>
      </c>
      <c r="I13" s="22">
        <v>18016211</v>
      </c>
      <c r="J13" s="22">
        <v>53921628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53921628</v>
      </c>
      <c r="X13" s="22">
        <v>39382386</v>
      </c>
      <c r="Y13" s="22">
        <v>14539242</v>
      </c>
      <c r="Z13" s="23">
        <v>36.918133908900295</v>
      </c>
      <c r="AA13" s="20">
        <v>157529549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659520960</v>
      </c>
      <c r="D32" s="29">
        <f t="shared" ref="D32:Y32" si="0">SUM(D6:D31)</f>
        <v>0</v>
      </c>
      <c r="E32" s="30">
        <f t="shared" si="0"/>
        <v>784980806</v>
      </c>
      <c r="F32" s="31">
        <f t="shared" si="0"/>
        <v>784980806</v>
      </c>
      <c r="G32" s="31">
        <f t="shared" si="0"/>
        <v>59479382</v>
      </c>
      <c r="H32" s="31">
        <f t="shared" si="0"/>
        <v>55477306</v>
      </c>
      <c r="I32" s="31">
        <f t="shared" si="0"/>
        <v>61922665</v>
      </c>
      <c r="J32" s="31">
        <f t="shared" si="0"/>
        <v>176879353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176879353</v>
      </c>
      <c r="X32" s="31">
        <f t="shared" si="0"/>
        <v>196245192</v>
      </c>
      <c r="Y32" s="31">
        <f t="shared" si="0"/>
        <v>-19365839</v>
      </c>
      <c r="Z32" s="32">
        <f>+IF(X32&lt;&gt;0,+(Y32/X32)*100,0)</f>
        <v>-9.8681852037424687</v>
      </c>
      <c r="AA32" s="29">
        <f>SUM(AA6:AA31)</f>
        <v>784980806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69291809</v>
      </c>
      <c r="D34" s="20"/>
      <c r="E34" s="21">
        <v>55907532</v>
      </c>
      <c r="F34" s="22">
        <v>55907532</v>
      </c>
      <c r="G34" s="22">
        <v>6089447</v>
      </c>
      <c r="H34" s="22">
        <v>5127092</v>
      </c>
      <c r="I34" s="22">
        <v>6342257</v>
      </c>
      <c r="J34" s="22">
        <v>17558796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17558796</v>
      </c>
      <c r="X34" s="22">
        <v>13976961</v>
      </c>
      <c r="Y34" s="22">
        <v>3581835</v>
      </c>
      <c r="Z34" s="23">
        <v>25.626708123461171</v>
      </c>
      <c r="AA34" s="20">
        <v>55907532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628149324</v>
      </c>
      <c r="D37" s="20"/>
      <c r="E37" s="21">
        <v>706722153</v>
      </c>
      <c r="F37" s="22">
        <v>706722153</v>
      </c>
      <c r="G37" s="22">
        <v>460336</v>
      </c>
      <c r="H37" s="22">
        <v>36837578</v>
      </c>
      <c r="I37" s="22">
        <v>132277178</v>
      </c>
      <c r="J37" s="22">
        <v>169575092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169575092</v>
      </c>
      <c r="X37" s="22">
        <v>176680542</v>
      </c>
      <c r="Y37" s="22">
        <v>-7105450</v>
      </c>
      <c r="Z37" s="23">
        <v>-4.0216369723384711</v>
      </c>
      <c r="AA37" s="20">
        <v>706722153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457797792</v>
      </c>
      <c r="F38" s="22">
        <v>457797792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114449448</v>
      </c>
      <c r="Y38" s="22">
        <v>-114449448</v>
      </c>
      <c r="Z38" s="23">
        <v>-100</v>
      </c>
      <c r="AA38" s="20">
        <v>457797792</v>
      </c>
    </row>
    <row r="39" spans="1:27" x14ac:dyDescent="0.25">
      <c r="A39" s="19" t="s">
        <v>65</v>
      </c>
      <c r="B39" s="15" t="s">
        <v>32</v>
      </c>
      <c r="C39" s="20">
        <v>14568059</v>
      </c>
      <c r="D39" s="20"/>
      <c r="E39" s="21">
        <v>23696609</v>
      </c>
      <c r="F39" s="22">
        <v>23696609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5924154</v>
      </c>
      <c r="Y39" s="22">
        <v>-5924154</v>
      </c>
      <c r="Z39" s="23">
        <v>-100</v>
      </c>
      <c r="AA39" s="20">
        <v>23696609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7204483</v>
      </c>
      <c r="D41" s="20"/>
      <c r="E41" s="21">
        <v>6000000</v>
      </c>
      <c r="F41" s="22">
        <v>6000000</v>
      </c>
      <c r="G41" s="22">
        <v>251100</v>
      </c>
      <c r="H41" s="22"/>
      <c r="I41" s="22">
        <v>702000</v>
      </c>
      <c r="J41" s="22">
        <v>953100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953100</v>
      </c>
      <c r="X41" s="22">
        <v>1500003</v>
      </c>
      <c r="Y41" s="22">
        <v>-546903</v>
      </c>
      <c r="Z41" s="23">
        <v>-36.460127079745838</v>
      </c>
      <c r="AA41" s="20">
        <v>6000000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298864007</v>
      </c>
      <c r="D43" s="20"/>
      <c r="E43" s="21">
        <v>100000000</v>
      </c>
      <c r="F43" s="22">
        <v>100000000</v>
      </c>
      <c r="G43" s="22">
        <v>80774</v>
      </c>
      <c r="H43" s="22">
        <v>18194005</v>
      </c>
      <c r="I43" s="22">
        <v>365919</v>
      </c>
      <c r="J43" s="22">
        <v>18640698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18640698</v>
      </c>
      <c r="X43" s="22">
        <v>25000002</v>
      </c>
      <c r="Y43" s="22">
        <v>-6359304</v>
      </c>
      <c r="Z43" s="23">
        <v>-25.437213965022881</v>
      </c>
      <c r="AA43" s="20">
        <v>100000000</v>
      </c>
    </row>
    <row r="44" spans="1:27" x14ac:dyDescent="0.25">
      <c r="A44" s="19" t="s">
        <v>69</v>
      </c>
      <c r="B44" s="15" t="s">
        <v>32</v>
      </c>
      <c r="C44" s="20">
        <v>6081170</v>
      </c>
      <c r="D44" s="20"/>
      <c r="E44" s="21">
        <v>13741094</v>
      </c>
      <c r="F44" s="22">
        <v>13741094</v>
      </c>
      <c r="G44" s="22">
        <v>52320</v>
      </c>
      <c r="H44" s="22">
        <v>42696</v>
      </c>
      <c r="I44" s="22">
        <v>389107</v>
      </c>
      <c r="J44" s="22">
        <v>484123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484123</v>
      </c>
      <c r="X44" s="22">
        <v>3435279</v>
      </c>
      <c r="Y44" s="22">
        <v>-2951156</v>
      </c>
      <c r="Z44" s="23">
        <v>-85.9073164071972</v>
      </c>
      <c r="AA44" s="20">
        <v>13741094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-99108346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925050506</v>
      </c>
      <c r="D47" s="29">
        <f t="shared" ref="D47:Y47" si="1">SUM(D34:D46)</f>
        <v>0</v>
      </c>
      <c r="E47" s="30">
        <f t="shared" si="1"/>
        <v>1363865180</v>
      </c>
      <c r="F47" s="31">
        <f t="shared" si="1"/>
        <v>1363865180</v>
      </c>
      <c r="G47" s="31">
        <f t="shared" si="1"/>
        <v>6933977</v>
      </c>
      <c r="H47" s="31">
        <f t="shared" si="1"/>
        <v>60201371</v>
      </c>
      <c r="I47" s="31">
        <f t="shared" si="1"/>
        <v>140076461</v>
      </c>
      <c r="J47" s="31">
        <f t="shared" si="1"/>
        <v>207211809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207211809</v>
      </c>
      <c r="X47" s="31">
        <f t="shared" si="1"/>
        <v>340966389</v>
      </c>
      <c r="Y47" s="31">
        <f t="shared" si="1"/>
        <v>-133754580</v>
      </c>
      <c r="Z47" s="32">
        <f>+IF(X47&lt;&gt;0,+(Y47/X47)*100,0)</f>
        <v>-39.228083563391934</v>
      </c>
      <c r="AA47" s="29">
        <f>SUM(AA34:AA46)</f>
        <v>1363865180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-265529546</v>
      </c>
      <c r="D48" s="39">
        <f t="shared" si="2"/>
        <v>0</v>
      </c>
      <c r="E48" s="40">
        <f t="shared" si="2"/>
        <v>-578884374</v>
      </c>
      <c r="F48" s="41">
        <f t="shared" si="2"/>
        <v>-578884374</v>
      </c>
      <c r="G48" s="41">
        <f t="shared" si="2"/>
        <v>52545405</v>
      </c>
      <c r="H48" s="41">
        <f t="shared" si="2"/>
        <v>-4724065</v>
      </c>
      <c r="I48" s="41">
        <f t="shared" si="2"/>
        <v>-78153796</v>
      </c>
      <c r="J48" s="41">
        <f t="shared" si="2"/>
        <v>-30332456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-30332456</v>
      </c>
      <c r="X48" s="41">
        <f t="shared" si="2"/>
        <v>-144721197</v>
      </c>
      <c r="Y48" s="41">
        <f t="shared" si="2"/>
        <v>114388741</v>
      </c>
      <c r="Z48" s="42">
        <f>+IF(X48&lt;&gt;0,+(Y48/X48)*100,0)</f>
        <v>-79.040764843867336</v>
      </c>
      <c r="AA48" s="39">
        <f>+AA32-AA47</f>
        <v>-578884374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-265529546</v>
      </c>
      <c r="D51" s="48">
        <f t="shared" si="3"/>
        <v>0</v>
      </c>
      <c r="E51" s="49">
        <f t="shared" si="3"/>
        <v>-578884374</v>
      </c>
      <c r="F51" s="50">
        <f t="shared" si="3"/>
        <v>-578884374</v>
      </c>
      <c r="G51" s="50">
        <f t="shared" si="3"/>
        <v>52545405</v>
      </c>
      <c r="H51" s="50">
        <f t="shared" si="3"/>
        <v>-4724065</v>
      </c>
      <c r="I51" s="50">
        <f t="shared" si="3"/>
        <v>-78153796</v>
      </c>
      <c r="J51" s="50">
        <f t="shared" si="3"/>
        <v>-30332456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-30332456</v>
      </c>
      <c r="X51" s="50">
        <f t="shared" si="3"/>
        <v>-144721197</v>
      </c>
      <c r="Y51" s="50">
        <f t="shared" si="3"/>
        <v>114388741</v>
      </c>
      <c r="Z51" s="51">
        <f>+IF(X51&lt;&gt;0,+(Y51/X51)*100,0)</f>
        <v>-79.040764843867336</v>
      </c>
      <c r="AA51" s="48">
        <f>SUM(AA48:AA50)</f>
        <v>-578884374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-265529546</v>
      </c>
      <c r="D53" s="54">
        <f>+D51-D52</f>
        <v>0</v>
      </c>
      <c r="E53" s="55">
        <f t="shared" si="4"/>
        <v>-578884374</v>
      </c>
      <c r="F53" s="56">
        <f t="shared" si="4"/>
        <v>-578884374</v>
      </c>
      <c r="G53" s="56">
        <f t="shared" si="4"/>
        <v>52545405</v>
      </c>
      <c r="H53" s="56">
        <f t="shared" si="4"/>
        <v>-4724065</v>
      </c>
      <c r="I53" s="56">
        <f t="shared" si="4"/>
        <v>-78153796</v>
      </c>
      <c r="J53" s="56">
        <f t="shared" si="4"/>
        <v>-30332456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-30332456</v>
      </c>
      <c r="X53" s="56">
        <f t="shared" si="4"/>
        <v>-144721197</v>
      </c>
      <c r="Y53" s="56">
        <f t="shared" si="4"/>
        <v>114388741</v>
      </c>
      <c r="Z53" s="57">
        <f>+IF(X53&lt;&gt;0,+(Y53/X53)*100,0)</f>
        <v>-79.040764843867336</v>
      </c>
      <c r="AA53" s="54">
        <f>+AA51-AA52</f>
        <v>-578884374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-265529546</v>
      </c>
      <c r="D56" s="48">
        <f>SUM(D53:D55)</f>
        <v>0</v>
      </c>
      <c r="E56" s="49">
        <f t="shared" si="5"/>
        <v>-578884374</v>
      </c>
      <c r="F56" s="50">
        <f t="shared" si="5"/>
        <v>-578884374</v>
      </c>
      <c r="G56" s="50">
        <f t="shared" si="5"/>
        <v>52545405</v>
      </c>
      <c r="H56" s="50">
        <f t="shared" si="5"/>
        <v>-4724065</v>
      </c>
      <c r="I56" s="50">
        <f t="shared" si="5"/>
        <v>-78153796</v>
      </c>
      <c r="J56" s="50">
        <f t="shared" si="5"/>
        <v>-30332456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-30332456</v>
      </c>
      <c r="X56" s="50">
        <f t="shared" si="5"/>
        <v>-144721197</v>
      </c>
      <c r="Y56" s="50">
        <f t="shared" si="5"/>
        <v>114388741</v>
      </c>
      <c r="Z56" s="51">
        <f>+IF(X56&lt;&gt;0,+(Y56/X56)*100,0)</f>
        <v>-79.040764843867336</v>
      </c>
      <c r="AA56" s="48">
        <f>SUM(AA53:AA55)</f>
        <v>-578884374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-265529546</v>
      </c>
      <c r="D59" s="65">
        <f>SUM(D56:D58)</f>
        <v>0</v>
      </c>
      <c r="E59" s="66">
        <f t="shared" si="6"/>
        <v>-578884374</v>
      </c>
      <c r="F59" s="67">
        <f t="shared" si="6"/>
        <v>-578884374</v>
      </c>
      <c r="G59" s="67">
        <f t="shared" si="6"/>
        <v>52545405</v>
      </c>
      <c r="H59" s="67">
        <f t="shared" si="6"/>
        <v>-4724065</v>
      </c>
      <c r="I59" s="67">
        <f t="shared" si="6"/>
        <v>-78153796</v>
      </c>
      <c r="J59" s="67">
        <f t="shared" si="6"/>
        <v>-30332456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-30332456</v>
      </c>
      <c r="X59" s="67">
        <f t="shared" si="6"/>
        <v>-144721197</v>
      </c>
      <c r="Y59" s="67">
        <f t="shared" si="6"/>
        <v>114388741</v>
      </c>
      <c r="Z59" s="68">
        <f>+IF(X59&lt;&gt;0,+(Y59/X59)*100,0)</f>
        <v>-79.040764843867336</v>
      </c>
      <c r="AA59" s="65">
        <f>SUM(AA56:AA58)</f>
        <v>-578884374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2390</v>
      </c>
      <c r="F6" s="22">
        <v>2390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719</v>
      </c>
      <c r="Y6" s="22">
        <v>-719</v>
      </c>
      <c r="Z6" s="23">
        <v>-100</v>
      </c>
      <c r="AA6" s="20">
        <v>2390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65110830</v>
      </c>
      <c r="F7" s="22">
        <v>65110830</v>
      </c>
      <c r="G7" s="22"/>
      <c r="H7" s="22">
        <v>4781441</v>
      </c>
      <c r="I7" s="22">
        <v>5582170</v>
      </c>
      <c r="J7" s="22">
        <v>10363611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10363611</v>
      </c>
      <c r="X7" s="22">
        <v>19533245</v>
      </c>
      <c r="Y7" s="22">
        <v>-9169634</v>
      </c>
      <c r="Z7" s="23">
        <v>-46.943731059534656</v>
      </c>
      <c r="AA7" s="20">
        <v>65110830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20054800</v>
      </c>
      <c r="F13" s="22">
        <v>20054800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6016440</v>
      </c>
      <c r="Y13" s="22">
        <v>-6016440</v>
      </c>
      <c r="Z13" s="23">
        <v>-100</v>
      </c>
      <c r="AA13" s="20">
        <v>20054800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74993</v>
      </c>
      <c r="F22" s="22">
        <v>74993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22500</v>
      </c>
      <c r="Y22" s="22">
        <v>-22500</v>
      </c>
      <c r="Z22" s="23">
        <v>-100</v>
      </c>
      <c r="AA22" s="20">
        <v>74993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85243013</v>
      </c>
      <c r="F32" s="31">
        <f t="shared" si="0"/>
        <v>85243013</v>
      </c>
      <c r="G32" s="31">
        <f t="shared" si="0"/>
        <v>0</v>
      </c>
      <c r="H32" s="31">
        <f t="shared" si="0"/>
        <v>4781441</v>
      </c>
      <c r="I32" s="31">
        <f t="shared" si="0"/>
        <v>5582170</v>
      </c>
      <c r="J32" s="31">
        <f t="shared" si="0"/>
        <v>10363611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10363611</v>
      </c>
      <c r="X32" s="31">
        <f t="shared" si="0"/>
        <v>25572904</v>
      </c>
      <c r="Y32" s="31">
        <f t="shared" si="0"/>
        <v>-15209293</v>
      </c>
      <c r="Z32" s="32">
        <f>+IF(X32&lt;&gt;0,+(Y32/X32)*100,0)</f>
        <v>-59.474250558325323</v>
      </c>
      <c r="AA32" s="29">
        <f>SUM(AA6:AA31)</f>
        <v>85243013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10540412</v>
      </c>
      <c r="F34" s="22">
        <v>10540412</v>
      </c>
      <c r="G34" s="22"/>
      <c r="H34" s="22">
        <v>1003687</v>
      </c>
      <c r="I34" s="22">
        <v>1035310</v>
      </c>
      <c r="J34" s="22">
        <v>2038997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2038997</v>
      </c>
      <c r="X34" s="22">
        <v>2635118</v>
      </c>
      <c r="Y34" s="22">
        <v>-596121</v>
      </c>
      <c r="Z34" s="23">
        <v>-22.622174794449432</v>
      </c>
      <c r="AA34" s="20">
        <v>10540412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32062729</v>
      </c>
      <c r="F37" s="22">
        <v>32062729</v>
      </c>
      <c r="G37" s="22"/>
      <c r="H37" s="22">
        <v>9100</v>
      </c>
      <c r="I37" s="22">
        <v>7059590</v>
      </c>
      <c r="J37" s="22">
        <v>7068690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7068690</v>
      </c>
      <c r="X37" s="22">
        <v>8336309</v>
      </c>
      <c r="Y37" s="22">
        <v>-1267619</v>
      </c>
      <c r="Z37" s="23">
        <v>-15.205998242147695</v>
      </c>
      <c r="AA37" s="20">
        <v>32062729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29578309</v>
      </c>
      <c r="F38" s="22">
        <v>29578309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22479515</v>
      </c>
      <c r="Y38" s="22">
        <v>-22479515</v>
      </c>
      <c r="Z38" s="23">
        <v>-100</v>
      </c>
      <c r="AA38" s="20">
        <v>29578309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3570000</v>
      </c>
      <c r="F39" s="22">
        <v>3570000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892500</v>
      </c>
      <c r="Y39" s="22">
        <v>-892500</v>
      </c>
      <c r="Z39" s="23">
        <v>-100</v>
      </c>
      <c r="AA39" s="20">
        <v>3570000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1300000</v>
      </c>
      <c r="F41" s="22">
        <v>1300000</v>
      </c>
      <c r="G41" s="22"/>
      <c r="H41" s="22">
        <v>229765</v>
      </c>
      <c r="I41" s="22">
        <v>168420</v>
      </c>
      <c r="J41" s="22">
        <v>398185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398185</v>
      </c>
      <c r="X41" s="22">
        <v>325003</v>
      </c>
      <c r="Y41" s="22">
        <v>73182</v>
      </c>
      <c r="Z41" s="23">
        <v>22.517330609255914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66301</v>
      </c>
      <c r="F44" s="22">
        <v>66301</v>
      </c>
      <c r="G44" s="22"/>
      <c r="H44" s="22">
        <v>7768</v>
      </c>
      <c r="I44" s="22">
        <v>6802</v>
      </c>
      <c r="J44" s="22">
        <v>14570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14570</v>
      </c>
      <c r="X44" s="22">
        <v>16576</v>
      </c>
      <c r="Y44" s="22">
        <v>-2006</v>
      </c>
      <c r="Z44" s="23">
        <v>-12.101833976833976</v>
      </c>
      <c r="AA44" s="20">
        <v>66301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13063431</v>
      </c>
      <c r="F46" s="22">
        <v>13063431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3265860</v>
      </c>
      <c r="Y46" s="22">
        <v>-3265860</v>
      </c>
      <c r="Z46" s="23">
        <v>-100</v>
      </c>
      <c r="AA46" s="20">
        <v>13063431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90181182</v>
      </c>
      <c r="F47" s="31">
        <f t="shared" si="1"/>
        <v>90181182</v>
      </c>
      <c r="G47" s="31">
        <f t="shared" si="1"/>
        <v>0</v>
      </c>
      <c r="H47" s="31">
        <f t="shared" si="1"/>
        <v>1250320</v>
      </c>
      <c r="I47" s="31">
        <f t="shared" si="1"/>
        <v>8270122</v>
      </c>
      <c r="J47" s="31">
        <f t="shared" si="1"/>
        <v>9520442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9520442</v>
      </c>
      <c r="X47" s="31">
        <f t="shared" si="1"/>
        <v>37950881</v>
      </c>
      <c r="Y47" s="31">
        <f t="shared" si="1"/>
        <v>-28430439</v>
      </c>
      <c r="Z47" s="32">
        <f>+IF(X47&lt;&gt;0,+(Y47/X47)*100,0)</f>
        <v>-74.91377868144879</v>
      </c>
      <c r="AA47" s="29">
        <f>SUM(AA34:AA46)</f>
        <v>90181182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-4938169</v>
      </c>
      <c r="F48" s="41">
        <f t="shared" si="2"/>
        <v>-4938169</v>
      </c>
      <c r="G48" s="41">
        <f t="shared" si="2"/>
        <v>0</v>
      </c>
      <c r="H48" s="41">
        <f t="shared" si="2"/>
        <v>3531121</v>
      </c>
      <c r="I48" s="41">
        <f t="shared" si="2"/>
        <v>-2687952</v>
      </c>
      <c r="J48" s="41">
        <f t="shared" si="2"/>
        <v>843169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843169</v>
      </c>
      <c r="X48" s="41">
        <f t="shared" si="2"/>
        <v>-12377977</v>
      </c>
      <c r="Y48" s="41">
        <f t="shared" si="2"/>
        <v>13221146</v>
      </c>
      <c r="Z48" s="42">
        <f>+IF(X48&lt;&gt;0,+(Y48/X48)*100,0)</f>
        <v>-106.81184817195894</v>
      </c>
      <c r="AA48" s="39">
        <f>+AA32-AA47</f>
        <v>-4938169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11528000</v>
      </c>
      <c r="F49" s="22">
        <v>11528000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6916800</v>
      </c>
      <c r="Y49" s="22">
        <v>-6916800</v>
      </c>
      <c r="Z49" s="23">
        <v>-100</v>
      </c>
      <c r="AA49" s="20">
        <v>11528000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6589831</v>
      </c>
      <c r="F51" s="50">
        <f t="shared" si="3"/>
        <v>6589831</v>
      </c>
      <c r="G51" s="50">
        <f t="shared" si="3"/>
        <v>0</v>
      </c>
      <c r="H51" s="50">
        <f t="shared" si="3"/>
        <v>3531121</v>
      </c>
      <c r="I51" s="50">
        <f t="shared" si="3"/>
        <v>-2687952</v>
      </c>
      <c r="J51" s="50">
        <f t="shared" si="3"/>
        <v>843169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843169</v>
      </c>
      <c r="X51" s="50">
        <f t="shared" si="3"/>
        <v>-5461177</v>
      </c>
      <c r="Y51" s="50">
        <f t="shared" si="3"/>
        <v>6304346</v>
      </c>
      <c r="Z51" s="51">
        <f>+IF(X51&lt;&gt;0,+(Y51/X51)*100,0)</f>
        <v>-115.43932745633406</v>
      </c>
      <c r="AA51" s="48">
        <f>SUM(AA48:AA50)</f>
        <v>6589831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6589831</v>
      </c>
      <c r="F53" s="56">
        <f t="shared" si="4"/>
        <v>6589831</v>
      </c>
      <c r="G53" s="56">
        <f t="shared" si="4"/>
        <v>0</v>
      </c>
      <c r="H53" s="56">
        <f t="shared" si="4"/>
        <v>3531121</v>
      </c>
      <c r="I53" s="56">
        <f t="shared" si="4"/>
        <v>-2687952</v>
      </c>
      <c r="J53" s="56">
        <f t="shared" si="4"/>
        <v>843169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843169</v>
      </c>
      <c r="X53" s="56">
        <f t="shared" si="4"/>
        <v>-5461177</v>
      </c>
      <c r="Y53" s="56">
        <f t="shared" si="4"/>
        <v>6304346</v>
      </c>
      <c r="Z53" s="57">
        <f>+IF(X53&lt;&gt;0,+(Y53/X53)*100,0)</f>
        <v>-115.43932745633406</v>
      </c>
      <c r="AA53" s="54">
        <f>+AA51-AA52</f>
        <v>6589831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6589831</v>
      </c>
      <c r="F56" s="50">
        <f t="shared" si="5"/>
        <v>6589831</v>
      </c>
      <c r="G56" s="50">
        <f t="shared" si="5"/>
        <v>0</v>
      </c>
      <c r="H56" s="50">
        <f t="shared" si="5"/>
        <v>3531121</v>
      </c>
      <c r="I56" s="50">
        <f t="shared" si="5"/>
        <v>-2687952</v>
      </c>
      <c r="J56" s="50">
        <f t="shared" si="5"/>
        <v>843169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843169</v>
      </c>
      <c r="X56" s="50">
        <f t="shared" si="5"/>
        <v>-5461177</v>
      </c>
      <c r="Y56" s="50">
        <f t="shared" si="5"/>
        <v>6304346</v>
      </c>
      <c r="Z56" s="51">
        <f>+IF(X56&lt;&gt;0,+(Y56/X56)*100,0)</f>
        <v>-115.43932745633406</v>
      </c>
      <c r="AA56" s="48">
        <f>SUM(AA53:AA55)</f>
        <v>6589831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6589831</v>
      </c>
      <c r="F59" s="67">
        <f t="shared" si="6"/>
        <v>6589831</v>
      </c>
      <c r="G59" s="67">
        <f t="shared" si="6"/>
        <v>0</v>
      </c>
      <c r="H59" s="67">
        <f t="shared" si="6"/>
        <v>3531121</v>
      </c>
      <c r="I59" s="67">
        <f t="shared" si="6"/>
        <v>-2687952</v>
      </c>
      <c r="J59" s="67">
        <f t="shared" si="6"/>
        <v>843169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843169</v>
      </c>
      <c r="X59" s="67">
        <f t="shared" si="6"/>
        <v>-5461177</v>
      </c>
      <c r="Y59" s="67">
        <f t="shared" si="6"/>
        <v>6304346</v>
      </c>
      <c r="Z59" s="68">
        <f>+IF(X59&lt;&gt;0,+(Y59/X59)*100,0)</f>
        <v>-115.43932745633406</v>
      </c>
      <c r="AA59" s="65">
        <f>SUM(AA56:AA58)</f>
        <v>6589831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75109840</v>
      </c>
      <c r="D7" s="20"/>
      <c r="E7" s="21">
        <v>70092000</v>
      </c>
      <c r="F7" s="22">
        <v>70092000</v>
      </c>
      <c r="G7" s="22">
        <v>7263238</v>
      </c>
      <c r="H7" s="22">
        <v>7446038</v>
      </c>
      <c r="I7" s="22">
        <v>6602769</v>
      </c>
      <c r="J7" s="22">
        <v>21312045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21312045</v>
      </c>
      <c r="X7" s="22">
        <v>17523000</v>
      </c>
      <c r="Y7" s="22">
        <v>3789045</v>
      </c>
      <c r="Z7" s="23">
        <v>21.623266563944529</v>
      </c>
      <c r="AA7" s="20">
        <v>70092000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46764998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23749943</v>
      </c>
      <c r="X25" s="22">
        <v>19000000</v>
      </c>
      <c r="Y25" s="22">
        <v>4749943</v>
      </c>
      <c r="Z25" s="23">
        <v>24.999700000000001</v>
      </c>
      <c r="AA25" s="20">
        <v>57000000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644970</v>
      </c>
      <c r="D28" s="20"/>
      <c r="E28" s="21">
        <v>2000004</v>
      </c>
      <c r="F28" s="22">
        <v>2000004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500001</v>
      </c>
      <c r="Y28" s="22">
        <v>-500001</v>
      </c>
      <c r="Z28" s="23">
        <v>-100</v>
      </c>
      <c r="AA28" s="20">
        <v>2000004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122519808</v>
      </c>
      <c r="D32" s="29">
        <f t="shared" ref="D32:Y32" si="0">SUM(D6:D31)</f>
        <v>0</v>
      </c>
      <c r="E32" s="30">
        <f t="shared" si="0"/>
        <v>129092004</v>
      </c>
      <c r="F32" s="31">
        <f t="shared" si="0"/>
        <v>129092004</v>
      </c>
      <c r="G32" s="31">
        <f t="shared" si="0"/>
        <v>7263238</v>
      </c>
      <c r="H32" s="31">
        <f t="shared" si="0"/>
        <v>31195981</v>
      </c>
      <c r="I32" s="31">
        <f t="shared" si="0"/>
        <v>6602769</v>
      </c>
      <c r="J32" s="31">
        <f t="shared" si="0"/>
        <v>45061988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45061988</v>
      </c>
      <c r="X32" s="31">
        <f t="shared" si="0"/>
        <v>37023001</v>
      </c>
      <c r="Y32" s="31">
        <f t="shared" si="0"/>
        <v>8038987</v>
      </c>
      <c r="Z32" s="32">
        <f>+IF(X32&lt;&gt;0,+(Y32/X32)*100,0)</f>
        <v>21.713493727858527</v>
      </c>
      <c r="AA32" s="29">
        <f>SUM(AA6:AA31)</f>
        <v>129092004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21694054</v>
      </c>
      <c r="D34" s="20"/>
      <c r="E34" s="21">
        <v>23340540</v>
      </c>
      <c r="F34" s="22">
        <v>23340540</v>
      </c>
      <c r="G34" s="22">
        <v>2029467</v>
      </c>
      <c r="H34" s="22">
        <v>1960594</v>
      </c>
      <c r="I34" s="22">
        <v>2018597</v>
      </c>
      <c r="J34" s="22">
        <v>6008658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6008658</v>
      </c>
      <c r="X34" s="22">
        <v>5835135</v>
      </c>
      <c r="Y34" s="22">
        <v>173523</v>
      </c>
      <c r="Z34" s="23">
        <v>2.9737615325095308</v>
      </c>
      <c r="AA34" s="20">
        <v>23340540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6684250</v>
      </c>
      <c r="D37" s="20"/>
      <c r="E37" s="21">
        <v>9382488</v>
      </c>
      <c r="F37" s="22">
        <v>9382488</v>
      </c>
      <c r="G37" s="22"/>
      <c r="H37" s="22">
        <v>59053</v>
      </c>
      <c r="I37" s="22">
        <v>62387</v>
      </c>
      <c r="J37" s="22">
        <v>121440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121440</v>
      </c>
      <c r="X37" s="22">
        <v>2345622</v>
      </c>
      <c r="Y37" s="22">
        <v>-2224182</v>
      </c>
      <c r="Z37" s="23">
        <v>-94.822695216876369</v>
      </c>
      <c r="AA37" s="20">
        <v>9382488</v>
      </c>
    </row>
    <row r="38" spans="1:27" x14ac:dyDescent="0.25">
      <c r="A38" s="19" t="s">
        <v>64</v>
      </c>
      <c r="B38" s="15" t="s">
        <v>32</v>
      </c>
      <c r="C38" s="20">
        <v>9230198</v>
      </c>
      <c r="D38" s="20"/>
      <c r="E38" s="21">
        <v>11569008</v>
      </c>
      <c r="F38" s="22">
        <v>11569008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2892252</v>
      </c>
      <c r="Y38" s="22">
        <v>-2892252</v>
      </c>
      <c r="Z38" s="23">
        <v>-100</v>
      </c>
      <c r="AA38" s="20">
        <v>11569008</v>
      </c>
    </row>
    <row r="39" spans="1:27" x14ac:dyDescent="0.25">
      <c r="A39" s="19" t="s">
        <v>65</v>
      </c>
      <c r="B39" s="15" t="s">
        <v>32</v>
      </c>
      <c r="C39" s="20">
        <v>47690806</v>
      </c>
      <c r="D39" s="20"/>
      <c r="E39" s="21">
        <v>20564040</v>
      </c>
      <c r="F39" s="22">
        <v>20564040</v>
      </c>
      <c r="G39" s="22">
        <v>3031827</v>
      </c>
      <c r="H39" s="22">
        <v>3594429</v>
      </c>
      <c r="I39" s="22">
        <v>3288887</v>
      </c>
      <c r="J39" s="22">
        <v>9915143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9915143</v>
      </c>
      <c r="X39" s="22">
        <v>5141010</v>
      </c>
      <c r="Y39" s="22">
        <v>4774133</v>
      </c>
      <c r="Z39" s="23">
        <v>92.863717440736352</v>
      </c>
      <c r="AA39" s="20">
        <v>20564040</v>
      </c>
    </row>
    <row r="40" spans="1:27" x14ac:dyDescent="0.25">
      <c r="A40" s="19" t="s">
        <v>40</v>
      </c>
      <c r="B40" s="15" t="s">
        <v>32</v>
      </c>
      <c r="C40" s="20">
        <v>207489</v>
      </c>
      <c r="D40" s="20"/>
      <c r="E40" s="21">
        <v>1499700</v>
      </c>
      <c r="F40" s="22">
        <v>1499700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374925</v>
      </c>
      <c r="Y40" s="22">
        <v>-374925</v>
      </c>
      <c r="Z40" s="23">
        <v>-100</v>
      </c>
      <c r="AA40" s="20">
        <v>1499700</v>
      </c>
    </row>
    <row r="41" spans="1:27" x14ac:dyDescent="0.25">
      <c r="A41" s="19" t="s">
        <v>66</v>
      </c>
      <c r="B41" s="15" t="s">
        <v>32</v>
      </c>
      <c r="C41" s="20">
        <v>2028823</v>
      </c>
      <c r="D41" s="20"/>
      <c r="E41" s="21">
        <v>562404</v>
      </c>
      <c r="F41" s="22">
        <v>562404</v>
      </c>
      <c r="G41" s="22">
        <v>111406</v>
      </c>
      <c r="H41" s="22">
        <v>37749</v>
      </c>
      <c r="I41" s="22">
        <v>35084</v>
      </c>
      <c r="J41" s="22">
        <v>184239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184239</v>
      </c>
      <c r="X41" s="22">
        <v>140601</v>
      </c>
      <c r="Y41" s="22">
        <v>43638</v>
      </c>
      <c r="Z41" s="23">
        <v>31.036763607655704</v>
      </c>
      <c r="AA41" s="20">
        <v>562404</v>
      </c>
    </row>
    <row r="42" spans="1:27" x14ac:dyDescent="0.25">
      <c r="A42" s="19" t="s">
        <v>67</v>
      </c>
      <c r="B42" s="15" t="s">
        <v>32</v>
      </c>
      <c r="C42" s="20">
        <v>10903419</v>
      </c>
      <c r="D42" s="20"/>
      <c r="E42" s="21">
        <v>11554416</v>
      </c>
      <c r="F42" s="22">
        <v>11554416</v>
      </c>
      <c r="G42" s="22">
        <v>95359</v>
      </c>
      <c r="H42" s="22">
        <v>235050</v>
      </c>
      <c r="I42" s="22">
        <v>376780</v>
      </c>
      <c r="J42" s="22">
        <v>707189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707189</v>
      </c>
      <c r="X42" s="22">
        <v>2888604</v>
      </c>
      <c r="Y42" s="22">
        <v>-2181415</v>
      </c>
      <c r="Z42" s="23">
        <v>-75.51796646407746</v>
      </c>
      <c r="AA42" s="20">
        <v>11554416</v>
      </c>
    </row>
    <row r="43" spans="1:27" x14ac:dyDescent="0.25">
      <c r="A43" s="19" t="s">
        <v>68</v>
      </c>
      <c r="B43" s="15" t="s">
        <v>32</v>
      </c>
      <c r="C43" s="20">
        <v>29980349</v>
      </c>
      <c r="D43" s="20"/>
      <c r="E43" s="21">
        <v>7109688</v>
      </c>
      <c r="F43" s="22">
        <v>7109688</v>
      </c>
      <c r="G43" s="22">
        <v>1693781</v>
      </c>
      <c r="H43" s="22">
        <v>3134486</v>
      </c>
      <c r="I43" s="22">
        <v>3419680</v>
      </c>
      <c r="J43" s="22">
        <v>8247947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8247947</v>
      </c>
      <c r="X43" s="22">
        <v>1777422</v>
      </c>
      <c r="Y43" s="22">
        <v>6470525</v>
      </c>
      <c r="Z43" s="23">
        <v>364.03988473193198</v>
      </c>
      <c r="AA43" s="20">
        <v>7109688</v>
      </c>
    </row>
    <row r="44" spans="1:27" x14ac:dyDescent="0.25">
      <c r="A44" s="19" t="s">
        <v>69</v>
      </c>
      <c r="B44" s="15" t="s">
        <v>32</v>
      </c>
      <c r="C44" s="20">
        <v>1959483</v>
      </c>
      <c r="D44" s="20"/>
      <c r="E44" s="21">
        <v>550308</v>
      </c>
      <c r="F44" s="22">
        <v>550308</v>
      </c>
      <c r="G44" s="22">
        <v>211393</v>
      </c>
      <c r="H44" s="22">
        <v>364922</v>
      </c>
      <c r="I44" s="22">
        <v>334712</v>
      </c>
      <c r="J44" s="22">
        <v>911027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911027</v>
      </c>
      <c r="X44" s="22">
        <v>137577</v>
      </c>
      <c r="Y44" s="22">
        <v>773450</v>
      </c>
      <c r="Z44" s="23">
        <v>562.19426212230235</v>
      </c>
      <c r="AA44" s="20">
        <v>550308</v>
      </c>
    </row>
    <row r="45" spans="1:27" x14ac:dyDescent="0.25">
      <c r="A45" s="19" t="s">
        <v>70</v>
      </c>
      <c r="B45" s="15" t="s">
        <v>32</v>
      </c>
      <c r="C45" s="20">
        <v>3152136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133531007</v>
      </c>
      <c r="D47" s="29">
        <f t="shared" ref="D47:Y47" si="1">SUM(D34:D46)</f>
        <v>0</v>
      </c>
      <c r="E47" s="30">
        <f t="shared" si="1"/>
        <v>86132592</v>
      </c>
      <c r="F47" s="31">
        <f t="shared" si="1"/>
        <v>86132592</v>
      </c>
      <c r="G47" s="31">
        <f t="shared" si="1"/>
        <v>7173233</v>
      </c>
      <c r="H47" s="31">
        <f t="shared" si="1"/>
        <v>9386283</v>
      </c>
      <c r="I47" s="31">
        <f t="shared" si="1"/>
        <v>9536127</v>
      </c>
      <c r="J47" s="31">
        <f t="shared" si="1"/>
        <v>26095643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26095643</v>
      </c>
      <c r="X47" s="31">
        <f t="shared" si="1"/>
        <v>21533148</v>
      </c>
      <c r="Y47" s="31">
        <f t="shared" si="1"/>
        <v>4562495</v>
      </c>
      <c r="Z47" s="32">
        <f>+IF(X47&lt;&gt;0,+(Y47/X47)*100,0)</f>
        <v>21.188239638718873</v>
      </c>
      <c r="AA47" s="29">
        <f>SUM(AA34:AA46)</f>
        <v>86132592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-11011199</v>
      </c>
      <c r="D48" s="39">
        <f t="shared" si="2"/>
        <v>0</v>
      </c>
      <c r="E48" s="40">
        <f t="shared" si="2"/>
        <v>42959412</v>
      </c>
      <c r="F48" s="41">
        <f t="shared" si="2"/>
        <v>42959412</v>
      </c>
      <c r="G48" s="41">
        <f t="shared" si="2"/>
        <v>90005</v>
      </c>
      <c r="H48" s="41">
        <f t="shared" si="2"/>
        <v>21809698</v>
      </c>
      <c r="I48" s="41">
        <f t="shared" si="2"/>
        <v>-2933358</v>
      </c>
      <c r="J48" s="41">
        <f t="shared" si="2"/>
        <v>18966345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18966345</v>
      </c>
      <c r="X48" s="41">
        <f t="shared" si="2"/>
        <v>15489853</v>
      </c>
      <c r="Y48" s="41">
        <f t="shared" si="2"/>
        <v>3476492</v>
      </c>
      <c r="Z48" s="42">
        <f>+IF(X48&lt;&gt;0,+(Y48/X48)*100,0)</f>
        <v>22.44367328728039</v>
      </c>
      <c r="AA48" s="39">
        <f>+AA32-AA47</f>
        <v>42959412</v>
      </c>
    </row>
    <row r="49" spans="1:27" x14ac:dyDescent="0.25">
      <c r="A49" s="43" t="s">
        <v>74</v>
      </c>
      <c r="B49" s="15" t="s">
        <v>32</v>
      </c>
      <c r="C49" s="20">
        <v>78440964</v>
      </c>
      <c r="D49" s="20"/>
      <c r="E49" s="21">
        <v>70198008</v>
      </c>
      <c r="F49" s="22">
        <v>70198008</v>
      </c>
      <c r="G49" s="22"/>
      <c r="H49" s="22">
        <v>13177439</v>
      </c>
      <c r="I49" s="22">
        <v>6922770</v>
      </c>
      <c r="J49" s="22">
        <v>20100209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20100209</v>
      </c>
      <c r="X49" s="22">
        <v>17549502</v>
      </c>
      <c r="Y49" s="22">
        <v>2550707</v>
      </c>
      <c r="Z49" s="23">
        <v>14.534355447807009</v>
      </c>
      <c r="AA49" s="20">
        <v>70198008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67429765</v>
      </c>
      <c r="D51" s="48">
        <f t="shared" si="3"/>
        <v>0</v>
      </c>
      <c r="E51" s="49">
        <f t="shared" si="3"/>
        <v>113157420</v>
      </c>
      <c r="F51" s="50">
        <f t="shared" si="3"/>
        <v>113157420</v>
      </c>
      <c r="G51" s="50">
        <f t="shared" si="3"/>
        <v>90005</v>
      </c>
      <c r="H51" s="50">
        <f t="shared" si="3"/>
        <v>34987137</v>
      </c>
      <c r="I51" s="50">
        <f t="shared" si="3"/>
        <v>3989412</v>
      </c>
      <c r="J51" s="50">
        <f t="shared" si="3"/>
        <v>39066554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39066554</v>
      </c>
      <c r="X51" s="50">
        <f t="shared" si="3"/>
        <v>33039355</v>
      </c>
      <c r="Y51" s="50">
        <f t="shared" si="3"/>
        <v>6027199</v>
      </c>
      <c r="Z51" s="51">
        <f>+IF(X51&lt;&gt;0,+(Y51/X51)*100,0)</f>
        <v>18.242483849941987</v>
      </c>
      <c r="AA51" s="48">
        <f>SUM(AA48:AA50)</f>
        <v>113157420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67429765</v>
      </c>
      <c r="D53" s="54">
        <f>+D51-D52</f>
        <v>0</v>
      </c>
      <c r="E53" s="55">
        <f t="shared" si="4"/>
        <v>113157420</v>
      </c>
      <c r="F53" s="56">
        <f t="shared" si="4"/>
        <v>113157420</v>
      </c>
      <c r="G53" s="56">
        <f t="shared" si="4"/>
        <v>90005</v>
      </c>
      <c r="H53" s="56">
        <f t="shared" si="4"/>
        <v>34987137</v>
      </c>
      <c r="I53" s="56">
        <f t="shared" si="4"/>
        <v>3989412</v>
      </c>
      <c r="J53" s="56">
        <f t="shared" si="4"/>
        <v>39066554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39066554</v>
      </c>
      <c r="X53" s="56">
        <f t="shared" si="4"/>
        <v>33039355</v>
      </c>
      <c r="Y53" s="56">
        <f t="shared" si="4"/>
        <v>6027199</v>
      </c>
      <c r="Z53" s="57">
        <f>+IF(X53&lt;&gt;0,+(Y53/X53)*100,0)</f>
        <v>18.242483849941987</v>
      </c>
      <c r="AA53" s="54">
        <f>+AA51-AA52</f>
        <v>113157420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67429765</v>
      </c>
      <c r="D56" s="48">
        <f>SUM(D53:D55)</f>
        <v>0</v>
      </c>
      <c r="E56" s="49">
        <f t="shared" si="5"/>
        <v>113157420</v>
      </c>
      <c r="F56" s="50">
        <f t="shared" si="5"/>
        <v>113157420</v>
      </c>
      <c r="G56" s="50">
        <f t="shared" si="5"/>
        <v>90005</v>
      </c>
      <c r="H56" s="50">
        <f t="shared" si="5"/>
        <v>34987137</v>
      </c>
      <c r="I56" s="50">
        <f t="shared" si="5"/>
        <v>3989412</v>
      </c>
      <c r="J56" s="50">
        <f t="shared" si="5"/>
        <v>39066554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39066554</v>
      </c>
      <c r="X56" s="50">
        <f t="shared" si="5"/>
        <v>33039355</v>
      </c>
      <c r="Y56" s="50">
        <f t="shared" si="5"/>
        <v>6027199</v>
      </c>
      <c r="Z56" s="51">
        <f>+IF(X56&lt;&gt;0,+(Y56/X56)*100,0)</f>
        <v>18.242483849941987</v>
      </c>
      <c r="AA56" s="48">
        <f>SUM(AA53:AA55)</f>
        <v>113157420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65004</v>
      </c>
      <c r="F58" s="45">
        <v>65004</v>
      </c>
      <c r="G58" s="22">
        <v>5833</v>
      </c>
      <c r="H58" s="22">
        <v>5833</v>
      </c>
      <c r="I58" s="26">
        <v>5833</v>
      </c>
      <c r="J58" s="22">
        <v>17499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17499</v>
      </c>
      <c r="X58" s="22">
        <v>16251</v>
      </c>
      <c r="Y58" s="22">
        <v>1248</v>
      </c>
      <c r="Z58" s="23">
        <v>7.6795274136976195</v>
      </c>
      <c r="AA58" s="20">
        <v>65004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67429765</v>
      </c>
      <c r="D59" s="65">
        <f>SUM(D56:D58)</f>
        <v>0</v>
      </c>
      <c r="E59" s="66">
        <f t="shared" si="6"/>
        <v>113222424</v>
      </c>
      <c r="F59" s="67">
        <f t="shared" si="6"/>
        <v>113222424</v>
      </c>
      <c r="G59" s="67">
        <f t="shared" si="6"/>
        <v>95838</v>
      </c>
      <c r="H59" s="67">
        <f t="shared" si="6"/>
        <v>34992970</v>
      </c>
      <c r="I59" s="67">
        <f t="shared" si="6"/>
        <v>3995245</v>
      </c>
      <c r="J59" s="67">
        <f t="shared" si="6"/>
        <v>39084053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39084053</v>
      </c>
      <c r="X59" s="67">
        <f t="shared" si="6"/>
        <v>33055606</v>
      </c>
      <c r="Y59" s="67">
        <f t="shared" si="6"/>
        <v>6028447</v>
      </c>
      <c r="Z59" s="68">
        <f>+IF(X59&lt;&gt;0,+(Y59/X59)*100,0)</f>
        <v>18.237290824436862</v>
      </c>
      <c r="AA59" s="65">
        <f>SUM(AA56:AA58)</f>
        <v>113222424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67287052</v>
      </c>
      <c r="D7" s="20"/>
      <c r="E7" s="21">
        <v>80560000</v>
      </c>
      <c r="F7" s="22">
        <v>80560000</v>
      </c>
      <c r="G7" s="22">
        <v>5727516</v>
      </c>
      <c r="H7" s="22">
        <v>5542763</v>
      </c>
      <c r="I7" s="22">
        <v>6001532</v>
      </c>
      <c r="J7" s="22">
        <v>17271811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17271811</v>
      </c>
      <c r="X7" s="22">
        <v>20139993</v>
      </c>
      <c r="Y7" s="22">
        <v>-2868182</v>
      </c>
      <c r="Z7" s="23">
        <v>-14.241226399631818</v>
      </c>
      <c r="AA7" s="20">
        <v>80560000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28767102</v>
      </c>
      <c r="D13" s="20"/>
      <c r="E13" s="21">
        <v>27666166</v>
      </c>
      <c r="F13" s="22">
        <v>27666166</v>
      </c>
      <c r="G13" s="22">
        <v>2872178</v>
      </c>
      <c r="H13" s="22">
        <v>2901700</v>
      </c>
      <c r="I13" s="22">
        <v>2931865</v>
      </c>
      <c r="J13" s="22">
        <v>8705743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8705743</v>
      </c>
      <c r="X13" s="22">
        <v>6916539</v>
      </c>
      <c r="Y13" s="22">
        <v>1789204</v>
      </c>
      <c r="Z13" s="23">
        <v>25.868487114726019</v>
      </c>
      <c r="AA13" s="20">
        <v>27666166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21507250</v>
      </c>
      <c r="X25" s="22">
        <v>11523549</v>
      </c>
      <c r="Y25" s="22">
        <v>9983701</v>
      </c>
      <c r="Z25" s="23">
        <v>86.63738055003715</v>
      </c>
      <c r="AA25" s="20">
        <v>46094200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1221398</v>
      </c>
      <c r="D28" s="20"/>
      <c r="E28" s="21">
        <v>2917930</v>
      </c>
      <c r="F28" s="22">
        <v>2917930</v>
      </c>
      <c r="G28" s="22">
        <v>109059</v>
      </c>
      <c r="H28" s="22">
        <v>107161</v>
      </c>
      <c r="I28" s="22">
        <v>106390</v>
      </c>
      <c r="J28" s="22">
        <v>322610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322610</v>
      </c>
      <c r="X28" s="22">
        <v>729480</v>
      </c>
      <c r="Y28" s="22">
        <v>-406870</v>
      </c>
      <c r="Z28" s="23">
        <v>-55.775346822394035</v>
      </c>
      <c r="AA28" s="20">
        <v>2917930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97275552</v>
      </c>
      <c r="D32" s="29">
        <f t="shared" ref="D32:Y32" si="0">SUM(D6:D31)</f>
        <v>0</v>
      </c>
      <c r="E32" s="30">
        <f t="shared" si="0"/>
        <v>157238296</v>
      </c>
      <c r="F32" s="31">
        <f t="shared" si="0"/>
        <v>157238296</v>
      </c>
      <c r="G32" s="31">
        <f t="shared" si="0"/>
        <v>30216003</v>
      </c>
      <c r="H32" s="31">
        <f t="shared" si="0"/>
        <v>8551624</v>
      </c>
      <c r="I32" s="31">
        <f t="shared" si="0"/>
        <v>9039787</v>
      </c>
      <c r="J32" s="31">
        <f t="shared" si="0"/>
        <v>47807414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47807414</v>
      </c>
      <c r="X32" s="31">
        <f t="shared" si="0"/>
        <v>39309561</v>
      </c>
      <c r="Y32" s="31">
        <f t="shared" si="0"/>
        <v>8497853</v>
      </c>
      <c r="Z32" s="32">
        <f>+IF(X32&lt;&gt;0,+(Y32/X32)*100,0)</f>
        <v>21.617776397960792</v>
      </c>
      <c r="AA32" s="29">
        <f>SUM(AA6:AA31)</f>
        <v>157238296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23045122</v>
      </c>
      <c r="D34" s="20"/>
      <c r="E34" s="21">
        <v>24157427</v>
      </c>
      <c r="F34" s="22">
        <v>24157427</v>
      </c>
      <c r="G34" s="22">
        <v>1949624</v>
      </c>
      <c r="H34" s="22">
        <v>2151452</v>
      </c>
      <c r="I34" s="22">
        <v>1885266</v>
      </c>
      <c r="J34" s="22">
        <v>5986342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5986342</v>
      </c>
      <c r="X34" s="22">
        <v>6039399</v>
      </c>
      <c r="Y34" s="22">
        <v>-53057</v>
      </c>
      <c r="Z34" s="23">
        <v>-0.87851456742632839</v>
      </c>
      <c r="AA34" s="20">
        <v>24157427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6935047</v>
      </c>
      <c r="D37" s="20"/>
      <c r="E37" s="21">
        <v>9921253</v>
      </c>
      <c r="F37" s="22">
        <v>9921253</v>
      </c>
      <c r="G37" s="22"/>
      <c r="H37" s="22">
        <v>109230</v>
      </c>
      <c r="I37" s="22">
        <v>116481</v>
      </c>
      <c r="J37" s="22">
        <v>225711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225711</v>
      </c>
      <c r="X37" s="22">
        <v>2480316</v>
      </c>
      <c r="Y37" s="22">
        <v>-2254605</v>
      </c>
      <c r="Z37" s="23">
        <v>-90.899909527656959</v>
      </c>
      <c r="AA37" s="20">
        <v>9921253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21100000</v>
      </c>
      <c r="F38" s="22">
        <v>21100000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5275002</v>
      </c>
      <c r="Y38" s="22">
        <v>-5275002</v>
      </c>
      <c r="Z38" s="23">
        <v>-100</v>
      </c>
      <c r="AA38" s="20">
        <v>21100000</v>
      </c>
    </row>
    <row r="39" spans="1:27" x14ac:dyDescent="0.25">
      <c r="A39" s="19" t="s">
        <v>65</v>
      </c>
      <c r="B39" s="15" t="s">
        <v>32</v>
      </c>
      <c r="C39" s="20">
        <v>11993292</v>
      </c>
      <c r="D39" s="20"/>
      <c r="E39" s="21">
        <v>20713246</v>
      </c>
      <c r="F39" s="22">
        <v>20713246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5178327</v>
      </c>
      <c r="Y39" s="22">
        <v>-5178327</v>
      </c>
      <c r="Z39" s="23">
        <v>-100</v>
      </c>
      <c r="AA39" s="20">
        <v>20713246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14383406</v>
      </c>
      <c r="D41" s="20"/>
      <c r="E41" s="21">
        <v>25948564</v>
      </c>
      <c r="F41" s="22">
        <v>25948564</v>
      </c>
      <c r="G41" s="22">
        <v>315145</v>
      </c>
      <c r="H41" s="22">
        <v>1908376</v>
      </c>
      <c r="I41" s="22">
        <v>1188639</v>
      </c>
      <c r="J41" s="22">
        <v>3412160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3412160</v>
      </c>
      <c r="X41" s="22">
        <v>6487146</v>
      </c>
      <c r="Y41" s="22">
        <v>-3074986</v>
      </c>
      <c r="Z41" s="23">
        <v>-47.401214648167318</v>
      </c>
      <c r="AA41" s="20">
        <v>25948564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56001044</v>
      </c>
      <c r="D43" s="20"/>
      <c r="E43" s="21">
        <v>20741024</v>
      </c>
      <c r="F43" s="22">
        <v>20741024</v>
      </c>
      <c r="G43" s="22">
        <v>17297</v>
      </c>
      <c r="H43" s="22">
        <v>45988</v>
      </c>
      <c r="I43" s="22">
        <v>109513</v>
      </c>
      <c r="J43" s="22">
        <v>172798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172798</v>
      </c>
      <c r="X43" s="22">
        <v>5185257</v>
      </c>
      <c r="Y43" s="22">
        <v>-5012459</v>
      </c>
      <c r="Z43" s="23">
        <v>-96.667513297797967</v>
      </c>
      <c r="AA43" s="20">
        <v>20741024</v>
      </c>
    </row>
    <row r="44" spans="1:27" x14ac:dyDescent="0.25">
      <c r="A44" s="19" t="s">
        <v>69</v>
      </c>
      <c r="B44" s="15" t="s">
        <v>32</v>
      </c>
      <c r="C44" s="20">
        <v>202262</v>
      </c>
      <c r="D44" s="20"/>
      <c r="E44" s="21">
        <v>223706</v>
      </c>
      <c r="F44" s="22">
        <v>223706</v>
      </c>
      <c r="G44" s="22">
        <v>17244</v>
      </c>
      <c r="H44" s="22">
        <v>19263</v>
      </c>
      <c r="I44" s="22">
        <v>16569</v>
      </c>
      <c r="J44" s="22">
        <v>53076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53076</v>
      </c>
      <c r="X44" s="22">
        <v>55929</v>
      </c>
      <c r="Y44" s="22">
        <v>-2853</v>
      </c>
      <c r="Z44" s="23">
        <v>-5.1011103363192616</v>
      </c>
      <c r="AA44" s="20">
        <v>223706</v>
      </c>
    </row>
    <row r="45" spans="1:27" x14ac:dyDescent="0.25">
      <c r="A45" s="19" t="s">
        <v>70</v>
      </c>
      <c r="B45" s="15" t="s">
        <v>32</v>
      </c>
      <c r="C45" s="20">
        <v>31029521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143589694</v>
      </c>
      <c r="D47" s="29">
        <f t="shared" ref="D47:Y47" si="1">SUM(D34:D46)</f>
        <v>0</v>
      </c>
      <c r="E47" s="30">
        <f t="shared" si="1"/>
        <v>122805220</v>
      </c>
      <c r="F47" s="31">
        <f t="shared" si="1"/>
        <v>122805220</v>
      </c>
      <c r="G47" s="31">
        <f t="shared" si="1"/>
        <v>2299310</v>
      </c>
      <c r="H47" s="31">
        <f t="shared" si="1"/>
        <v>4234309</v>
      </c>
      <c r="I47" s="31">
        <f t="shared" si="1"/>
        <v>3316468</v>
      </c>
      <c r="J47" s="31">
        <f t="shared" si="1"/>
        <v>9850087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9850087</v>
      </c>
      <c r="X47" s="31">
        <f t="shared" si="1"/>
        <v>30701376</v>
      </c>
      <c r="Y47" s="31">
        <f t="shared" si="1"/>
        <v>-20851289</v>
      </c>
      <c r="Z47" s="32">
        <f>+IF(X47&lt;&gt;0,+(Y47/X47)*100,0)</f>
        <v>-67.916464069884029</v>
      </c>
      <c r="AA47" s="29">
        <f>SUM(AA34:AA46)</f>
        <v>122805220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-46314142</v>
      </c>
      <c r="D48" s="39">
        <f t="shared" si="2"/>
        <v>0</v>
      </c>
      <c r="E48" s="40">
        <f t="shared" si="2"/>
        <v>34433076</v>
      </c>
      <c r="F48" s="41">
        <f t="shared" si="2"/>
        <v>34433076</v>
      </c>
      <c r="G48" s="41">
        <f t="shared" si="2"/>
        <v>27916693</v>
      </c>
      <c r="H48" s="41">
        <f t="shared" si="2"/>
        <v>4317315</v>
      </c>
      <c r="I48" s="41">
        <f t="shared" si="2"/>
        <v>5723319</v>
      </c>
      <c r="J48" s="41">
        <f t="shared" si="2"/>
        <v>37957327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37957327</v>
      </c>
      <c r="X48" s="41">
        <f t="shared" si="2"/>
        <v>8608185</v>
      </c>
      <c r="Y48" s="41">
        <f t="shared" si="2"/>
        <v>29349142</v>
      </c>
      <c r="Z48" s="42">
        <f>+IF(X48&lt;&gt;0,+(Y48/X48)*100,0)</f>
        <v>340.94460098150773</v>
      </c>
      <c r="AA48" s="39">
        <f>+AA32-AA47</f>
        <v>34433076</v>
      </c>
    </row>
    <row r="49" spans="1:27" x14ac:dyDescent="0.25">
      <c r="A49" s="43" t="s">
        <v>74</v>
      </c>
      <c r="B49" s="15" t="s">
        <v>32</v>
      </c>
      <c r="C49" s="20">
        <v>3582257</v>
      </c>
      <c r="D49" s="20"/>
      <c r="E49" s="21">
        <v>60000000</v>
      </c>
      <c r="F49" s="22">
        <v>60000000</v>
      </c>
      <c r="G49" s="22">
        <v>1233864</v>
      </c>
      <c r="H49" s="22"/>
      <c r="I49" s="22">
        <v>2881915</v>
      </c>
      <c r="J49" s="22">
        <v>4115779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4115779</v>
      </c>
      <c r="X49" s="22">
        <v>15000000</v>
      </c>
      <c r="Y49" s="22">
        <v>-10884221</v>
      </c>
      <c r="Z49" s="23">
        <v>-72.561473333333339</v>
      </c>
      <c r="AA49" s="20">
        <v>60000000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-42731885</v>
      </c>
      <c r="D51" s="48">
        <f t="shared" si="3"/>
        <v>0</v>
      </c>
      <c r="E51" s="49">
        <f t="shared" si="3"/>
        <v>94433076</v>
      </c>
      <c r="F51" s="50">
        <f t="shared" si="3"/>
        <v>94433076</v>
      </c>
      <c r="G51" s="50">
        <f t="shared" si="3"/>
        <v>29150557</v>
      </c>
      <c r="H51" s="50">
        <f t="shared" si="3"/>
        <v>4317315</v>
      </c>
      <c r="I51" s="50">
        <f t="shared" si="3"/>
        <v>8605234</v>
      </c>
      <c r="J51" s="50">
        <f t="shared" si="3"/>
        <v>42073106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42073106</v>
      </c>
      <c r="X51" s="50">
        <f t="shared" si="3"/>
        <v>23608185</v>
      </c>
      <c r="Y51" s="50">
        <f t="shared" si="3"/>
        <v>18464921</v>
      </c>
      <c r="Z51" s="51">
        <f>+IF(X51&lt;&gt;0,+(Y51/X51)*100,0)</f>
        <v>78.214064317100195</v>
      </c>
      <c r="AA51" s="48">
        <f>SUM(AA48:AA50)</f>
        <v>94433076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-42731885</v>
      </c>
      <c r="D53" s="54">
        <f>+D51-D52</f>
        <v>0</v>
      </c>
      <c r="E53" s="55">
        <f t="shared" si="4"/>
        <v>94433076</v>
      </c>
      <c r="F53" s="56">
        <f t="shared" si="4"/>
        <v>94433076</v>
      </c>
      <c r="G53" s="56">
        <f t="shared" si="4"/>
        <v>29150557</v>
      </c>
      <c r="H53" s="56">
        <f t="shared" si="4"/>
        <v>4317315</v>
      </c>
      <c r="I53" s="56">
        <f t="shared" si="4"/>
        <v>8605234</v>
      </c>
      <c r="J53" s="56">
        <f t="shared" si="4"/>
        <v>42073106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42073106</v>
      </c>
      <c r="X53" s="56">
        <f t="shared" si="4"/>
        <v>23608185</v>
      </c>
      <c r="Y53" s="56">
        <f t="shared" si="4"/>
        <v>18464921</v>
      </c>
      <c r="Z53" s="57">
        <f>+IF(X53&lt;&gt;0,+(Y53/X53)*100,0)</f>
        <v>78.214064317100195</v>
      </c>
      <c r="AA53" s="54">
        <f>+AA51-AA52</f>
        <v>94433076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-42731885</v>
      </c>
      <c r="D56" s="48">
        <f>SUM(D53:D55)</f>
        <v>0</v>
      </c>
      <c r="E56" s="49">
        <f t="shared" si="5"/>
        <v>94433076</v>
      </c>
      <c r="F56" s="50">
        <f t="shared" si="5"/>
        <v>94433076</v>
      </c>
      <c r="G56" s="50">
        <f t="shared" si="5"/>
        <v>29150557</v>
      </c>
      <c r="H56" s="50">
        <f t="shared" si="5"/>
        <v>4317315</v>
      </c>
      <c r="I56" s="50">
        <f t="shared" si="5"/>
        <v>8605234</v>
      </c>
      <c r="J56" s="50">
        <f t="shared" si="5"/>
        <v>42073106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42073106</v>
      </c>
      <c r="X56" s="50">
        <f t="shared" si="5"/>
        <v>23608185</v>
      </c>
      <c r="Y56" s="50">
        <f t="shared" si="5"/>
        <v>18464921</v>
      </c>
      <c r="Z56" s="51">
        <f>+IF(X56&lt;&gt;0,+(Y56/X56)*100,0)</f>
        <v>78.214064317100195</v>
      </c>
      <c r="AA56" s="48">
        <f>SUM(AA53:AA55)</f>
        <v>94433076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-42731885</v>
      </c>
      <c r="D59" s="65">
        <f>SUM(D56:D58)</f>
        <v>0</v>
      </c>
      <c r="E59" s="66">
        <f t="shared" si="6"/>
        <v>94433076</v>
      </c>
      <c r="F59" s="67">
        <f t="shared" si="6"/>
        <v>94433076</v>
      </c>
      <c r="G59" s="67">
        <f t="shared" si="6"/>
        <v>29150557</v>
      </c>
      <c r="H59" s="67">
        <f t="shared" si="6"/>
        <v>4317315</v>
      </c>
      <c r="I59" s="67">
        <f t="shared" si="6"/>
        <v>8605234</v>
      </c>
      <c r="J59" s="67">
        <f t="shared" si="6"/>
        <v>42073106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42073106</v>
      </c>
      <c r="X59" s="67">
        <f t="shared" si="6"/>
        <v>23608185</v>
      </c>
      <c r="Y59" s="67">
        <f t="shared" si="6"/>
        <v>18464921</v>
      </c>
      <c r="Z59" s="68">
        <f>+IF(X59&lt;&gt;0,+(Y59/X59)*100,0)</f>
        <v>78.214064317100195</v>
      </c>
      <c r="AA59" s="65">
        <f>SUM(AA56:AA58)</f>
        <v>94433076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67252263</v>
      </c>
      <c r="D7" s="20"/>
      <c r="E7" s="21">
        <v>61626416</v>
      </c>
      <c r="F7" s="22">
        <v>61626416</v>
      </c>
      <c r="G7" s="22">
        <v>6677433</v>
      </c>
      <c r="H7" s="22">
        <v>6589718</v>
      </c>
      <c r="I7" s="22">
        <v>7227636</v>
      </c>
      <c r="J7" s="22">
        <v>20494787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20494787</v>
      </c>
      <c r="X7" s="22">
        <v>13327826</v>
      </c>
      <c r="Y7" s="22">
        <v>7166961</v>
      </c>
      <c r="Z7" s="23">
        <v>53.774419023777774</v>
      </c>
      <c r="AA7" s="20">
        <v>61626416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28418352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63800</v>
      </c>
      <c r="D19" s="20"/>
      <c r="E19" s="21">
        <v>61754</v>
      </c>
      <c r="F19" s="22">
        <v>61754</v>
      </c>
      <c r="G19" s="22">
        <v>3300</v>
      </c>
      <c r="H19" s="22">
        <v>5764</v>
      </c>
      <c r="I19" s="22">
        <v>1921</v>
      </c>
      <c r="J19" s="22">
        <v>10985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10985</v>
      </c>
      <c r="X19" s="22">
        <v>15438</v>
      </c>
      <c r="Y19" s="22">
        <v>-4453</v>
      </c>
      <c r="Z19" s="23">
        <v>-28.844409897655137</v>
      </c>
      <c r="AA19" s="20">
        <v>61754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30120726</v>
      </c>
      <c r="F25" s="22">
        <v>30120726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11747008</v>
      </c>
      <c r="Y25" s="22">
        <v>-11747008</v>
      </c>
      <c r="Z25" s="23">
        <v>-100</v>
      </c>
      <c r="AA25" s="20">
        <v>30120726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95734415</v>
      </c>
      <c r="D32" s="29">
        <f t="shared" ref="D32:Y32" si="0">SUM(D6:D31)</f>
        <v>0</v>
      </c>
      <c r="E32" s="30">
        <f t="shared" si="0"/>
        <v>91808896</v>
      </c>
      <c r="F32" s="31">
        <f t="shared" si="0"/>
        <v>91808896</v>
      </c>
      <c r="G32" s="31">
        <f t="shared" si="0"/>
        <v>6680733</v>
      </c>
      <c r="H32" s="31">
        <f t="shared" si="0"/>
        <v>6595482</v>
      </c>
      <c r="I32" s="31">
        <f t="shared" si="0"/>
        <v>7229557</v>
      </c>
      <c r="J32" s="31">
        <f t="shared" si="0"/>
        <v>20505772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20505772</v>
      </c>
      <c r="X32" s="31">
        <f t="shared" si="0"/>
        <v>25090272</v>
      </c>
      <c r="Y32" s="31">
        <f t="shared" si="0"/>
        <v>-4584500</v>
      </c>
      <c r="Z32" s="32">
        <f>+IF(X32&lt;&gt;0,+(Y32/X32)*100,0)</f>
        <v>-18.272021921484153</v>
      </c>
      <c r="AA32" s="29">
        <f>SUM(AA6:AA31)</f>
        <v>91808896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20744406</v>
      </c>
      <c r="D34" s="20"/>
      <c r="E34" s="21">
        <v>20681049</v>
      </c>
      <c r="F34" s="22">
        <v>20681049</v>
      </c>
      <c r="G34" s="22">
        <v>800</v>
      </c>
      <c r="H34" s="22">
        <v>3681186</v>
      </c>
      <c r="I34" s="22">
        <v>1818758</v>
      </c>
      <c r="J34" s="22">
        <v>5500744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5500744</v>
      </c>
      <c r="X34" s="22">
        <v>5170266</v>
      </c>
      <c r="Y34" s="22">
        <v>330478</v>
      </c>
      <c r="Z34" s="23">
        <v>6.3918955040224237</v>
      </c>
      <c r="AA34" s="20">
        <v>20681049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3796077</v>
      </c>
      <c r="D37" s="20"/>
      <c r="E37" s="21">
        <v>5629710</v>
      </c>
      <c r="F37" s="22">
        <v>5629710</v>
      </c>
      <c r="G37" s="22">
        <v>798</v>
      </c>
      <c r="H37" s="22">
        <v>23218</v>
      </c>
      <c r="I37" s="22">
        <v>242</v>
      </c>
      <c r="J37" s="22">
        <v>24258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24258</v>
      </c>
      <c r="X37" s="22">
        <v>1407429</v>
      </c>
      <c r="Y37" s="22">
        <v>-1383171</v>
      </c>
      <c r="Z37" s="23">
        <v>-98.27643170632409</v>
      </c>
      <c r="AA37" s="20">
        <v>5629710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38737243</v>
      </c>
      <c r="D39" s="20"/>
      <c r="E39" s="21">
        <v>9474449</v>
      </c>
      <c r="F39" s="22">
        <v>9474449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2368611</v>
      </c>
      <c r="Y39" s="22">
        <v>-2368611</v>
      </c>
      <c r="Z39" s="23">
        <v>-100</v>
      </c>
      <c r="AA39" s="20">
        <v>9474449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1134719</v>
      </c>
      <c r="D41" s="20"/>
      <c r="E41" s="21">
        <v>9874873</v>
      </c>
      <c r="F41" s="22">
        <v>9874873</v>
      </c>
      <c r="G41" s="22">
        <v>857</v>
      </c>
      <c r="H41" s="22">
        <v>348051</v>
      </c>
      <c r="I41" s="22">
        <v>953</v>
      </c>
      <c r="J41" s="22">
        <v>349861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349861</v>
      </c>
      <c r="X41" s="22">
        <v>2468718</v>
      </c>
      <c r="Y41" s="22">
        <v>-2118857</v>
      </c>
      <c r="Z41" s="23">
        <v>-85.828231495051284</v>
      </c>
      <c r="AA41" s="20">
        <v>9874873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70536592</v>
      </c>
      <c r="D43" s="20"/>
      <c r="E43" s="21">
        <v>53385324</v>
      </c>
      <c r="F43" s="22">
        <v>53385324</v>
      </c>
      <c r="G43" s="22"/>
      <c r="H43" s="22">
        <v>7774</v>
      </c>
      <c r="I43" s="22"/>
      <c r="J43" s="22">
        <v>7774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7774</v>
      </c>
      <c r="X43" s="22">
        <v>13346331</v>
      </c>
      <c r="Y43" s="22">
        <v>-13338557</v>
      </c>
      <c r="Z43" s="23">
        <v>-99.941751781819292</v>
      </c>
      <c r="AA43" s="20">
        <v>53385324</v>
      </c>
    </row>
    <row r="44" spans="1:27" x14ac:dyDescent="0.25">
      <c r="A44" s="19" t="s">
        <v>69</v>
      </c>
      <c r="B44" s="15" t="s">
        <v>32</v>
      </c>
      <c r="C44" s="20">
        <v>8476990</v>
      </c>
      <c r="D44" s="20"/>
      <c r="E44" s="21">
        <v>8394022</v>
      </c>
      <c r="F44" s="22">
        <v>8394022</v>
      </c>
      <c r="G44" s="22">
        <v>203205</v>
      </c>
      <c r="H44" s="22">
        <v>2111537</v>
      </c>
      <c r="I44" s="22">
        <v>1238982</v>
      </c>
      <c r="J44" s="22">
        <v>3553724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3553724</v>
      </c>
      <c r="X44" s="22">
        <v>2098503</v>
      </c>
      <c r="Y44" s="22">
        <v>1455221</v>
      </c>
      <c r="Z44" s="23">
        <v>69.345671652601879</v>
      </c>
      <c r="AA44" s="20">
        <v>8394022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143426027</v>
      </c>
      <c r="D47" s="29">
        <f t="shared" ref="D47:Y47" si="1">SUM(D34:D46)</f>
        <v>0</v>
      </c>
      <c r="E47" s="30">
        <f t="shared" si="1"/>
        <v>107439427</v>
      </c>
      <c r="F47" s="31">
        <f t="shared" si="1"/>
        <v>107439427</v>
      </c>
      <c r="G47" s="31">
        <f t="shared" si="1"/>
        <v>205660</v>
      </c>
      <c r="H47" s="31">
        <f t="shared" si="1"/>
        <v>6171766</v>
      </c>
      <c r="I47" s="31">
        <f t="shared" si="1"/>
        <v>3058935</v>
      </c>
      <c r="J47" s="31">
        <f t="shared" si="1"/>
        <v>9436361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9436361</v>
      </c>
      <c r="X47" s="31">
        <f t="shared" si="1"/>
        <v>26859858</v>
      </c>
      <c r="Y47" s="31">
        <f t="shared" si="1"/>
        <v>-17423497</v>
      </c>
      <c r="Z47" s="32">
        <f>+IF(X47&lt;&gt;0,+(Y47/X47)*100,0)</f>
        <v>-64.868164976895997</v>
      </c>
      <c r="AA47" s="29">
        <f>SUM(AA34:AA46)</f>
        <v>107439427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-47691612</v>
      </c>
      <c r="D48" s="39">
        <f t="shared" si="2"/>
        <v>0</v>
      </c>
      <c r="E48" s="40">
        <f t="shared" si="2"/>
        <v>-15630531</v>
      </c>
      <c r="F48" s="41">
        <f t="shared" si="2"/>
        <v>-15630531</v>
      </c>
      <c r="G48" s="41">
        <f t="shared" si="2"/>
        <v>6475073</v>
      </c>
      <c r="H48" s="41">
        <f t="shared" si="2"/>
        <v>423716</v>
      </c>
      <c r="I48" s="41">
        <f t="shared" si="2"/>
        <v>4170622</v>
      </c>
      <c r="J48" s="41">
        <f t="shared" si="2"/>
        <v>11069411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11069411</v>
      </c>
      <c r="X48" s="41">
        <f t="shared" si="2"/>
        <v>-1769586</v>
      </c>
      <c r="Y48" s="41">
        <f t="shared" si="2"/>
        <v>12838997</v>
      </c>
      <c r="Z48" s="42">
        <f>+IF(X48&lt;&gt;0,+(Y48/X48)*100,0)</f>
        <v>-725.53676396626111</v>
      </c>
      <c r="AA48" s="39">
        <f>+AA32-AA47</f>
        <v>-15630531</v>
      </c>
    </row>
    <row r="49" spans="1:27" x14ac:dyDescent="0.25">
      <c r="A49" s="43" t="s">
        <v>74</v>
      </c>
      <c r="B49" s="15" t="s">
        <v>32</v>
      </c>
      <c r="C49" s="20">
        <v>35193949</v>
      </c>
      <c r="D49" s="20"/>
      <c r="E49" s="21">
        <v>156088000</v>
      </c>
      <c r="F49" s="22">
        <v>156088000</v>
      </c>
      <c r="G49" s="22">
        <v>8216515</v>
      </c>
      <c r="H49" s="22">
        <v>4683547</v>
      </c>
      <c r="I49" s="22">
        <v>5782763</v>
      </c>
      <c r="J49" s="22">
        <v>18682825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18682825</v>
      </c>
      <c r="X49" s="22">
        <v>39022002</v>
      </c>
      <c r="Y49" s="22">
        <v>-20339177</v>
      </c>
      <c r="Z49" s="23">
        <v>-52.122330883997193</v>
      </c>
      <c r="AA49" s="20">
        <v>156088000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-12497663</v>
      </c>
      <c r="D51" s="48">
        <f t="shared" si="3"/>
        <v>0</v>
      </c>
      <c r="E51" s="49">
        <f t="shared" si="3"/>
        <v>140457469</v>
      </c>
      <c r="F51" s="50">
        <f t="shared" si="3"/>
        <v>140457469</v>
      </c>
      <c r="G51" s="50">
        <f t="shared" si="3"/>
        <v>14691588</v>
      </c>
      <c r="H51" s="50">
        <f t="shared" si="3"/>
        <v>5107263</v>
      </c>
      <c r="I51" s="50">
        <f t="shared" si="3"/>
        <v>9953385</v>
      </c>
      <c r="J51" s="50">
        <f t="shared" si="3"/>
        <v>29752236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29752236</v>
      </c>
      <c r="X51" s="50">
        <f t="shared" si="3"/>
        <v>37252416</v>
      </c>
      <c r="Y51" s="50">
        <f t="shared" si="3"/>
        <v>-7500180</v>
      </c>
      <c r="Z51" s="51">
        <f>+IF(X51&lt;&gt;0,+(Y51/X51)*100,0)</f>
        <v>-20.133405575627634</v>
      </c>
      <c r="AA51" s="48">
        <f>SUM(AA48:AA50)</f>
        <v>140457469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-12497663</v>
      </c>
      <c r="D53" s="54">
        <f>+D51-D52</f>
        <v>0</v>
      </c>
      <c r="E53" s="55">
        <f t="shared" si="4"/>
        <v>140457469</v>
      </c>
      <c r="F53" s="56">
        <f t="shared" si="4"/>
        <v>140457469</v>
      </c>
      <c r="G53" s="56">
        <f t="shared" si="4"/>
        <v>14691588</v>
      </c>
      <c r="H53" s="56">
        <f t="shared" si="4"/>
        <v>5107263</v>
      </c>
      <c r="I53" s="56">
        <f t="shared" si="4"/>
        <v>9953385</v>
      </c>
      <c r="J53" s="56">
        <f t="shared" si="4"/>
        <v>29752236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29752236</v>
      </c>
      <c r="X53" s="56">
        <f t="shared" si="4"/>
        <v>37252416</v>
      </c>
      <c r="Y53" s="56">
        <f t="shared" si="4"/>
        <v>-7500180</v>
      </c>
      <c r="Z53" s="57">
        <f>+IF(X53&lt;&gt;0,+(Y53/X53)*100,0)</f>
        <v>-20.133405575627634</v>
      </c>
      <c r="AA53" s="54">
        <f>+AA51-AA52</f>
        <v>140457469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-12497663</v>
      </c>
      <c r="D56" s="48">
        <f>SUM(D53:D55)</f>
        <v>0</v>
      </c>
      <c r="E56" s="49">
        <f t="shared" si="5"/>
        <v>140457469</v>
      </c>
      <c r="F56" s="50">
        <f t="shared" si="5"/>
        <v>140457469</v>
      </c>
      <c r="G56" s="50">
        <f t="shared" si="5"/>
        <v>14691588</v>
      </c>
      <c r="H56" s="50">
        <f t="shared" si="5"/>
        <v>5107263</v>
      </c>
      <c r="I56" s="50">
        <f t="shared" si="5"/>
        <v>9953385</v>
      </c>
      <c r="J56" s="50">
        <f t="shared" si="5"/>
        <v>29752236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29752236</v>
      </c>
      <c r="X56" s="50">
        <f t="shared" si="5"/>
        <v>37252416</v>
      </c>
      <c r="Y56" s="50">
        <f t="shared" si="5"/>
        <v>-7500180</v>
      </c>
      <c r="Z56" s="51">
        <f>+IF(X56&lt;&gt;0,+(Y56/X56)*100,0)</f>
        <v>-20.133405575627634</v>
      </c>
      <c r="AA56" s="48">
        <f>SUM(AA53:AA55)</f>
        <v>140457469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-12497663</v>
      </c>
      <c r="D59" s="65">
        <f>SUM(D56:D58)</f>
        <v>0</v>
      </c>
      <c r="E59" s="66">
        <f t="shared" si="6"/>
        <v>140457469</v>
      </c>
      <c r="F59" s="67">
        <f t="shared" si="6"/>
        <v>140457469</v>
      </c>
      <c r="G59" s="67">
        <f t="shared" si="6"/>
        <v>14691588</v>
      </c>
      <c r="H59" s="67">
        <f t="shared" si="6"/>
        <v>5107263</v>
      </c>
      <c r="I59" s="67">
        <f t="shared" si="6"/>
        <v>9953385</v>
      </c>
      <c r="J59" s="67">
        <f t="shared" si="6"/>
        <v>29752236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29752236</v>
      </c>
      <c r="X59" s="67">
        <f t="shared" si="6"/>
        <v>37252416</v>
      </c>
      <c r="Y59" s="67">
        <f t="shared" si="6"/>
        <v>-7500180</v>
      </c>
      <c r="Z59" s="68">
        <f>+IF(X59&lt;&gt;0,+(Y59/X59)*100,0)</f>
        <v>-20.133405575627634</v>
      </c>
      <c r="AA59" s="65">
        <f>SUM(AA56:AA58)</f>
        <v>140457469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88957595</v>
      </c>
      <c r="D7" s="20"/>
      <c r="E7" s="21">
        <v>118471027</v>
      </c>
      <c r="F7" s="22">
        <v>118471027</v>
      </c>
      <c r="G7" s="22">
        <v>7725970</v>
      </c>
      <c r="H7" s="22">
        <v>8589657</v>
      </c>
      <c r="I7" s="22">
        <v>9392700</v>
      </c>
      <c r="J7" s="22">
        <v>25708327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25708327</v>
      </c>
      <c r="X7" s="22">
        <v>29617755</v>
      </c>
      <c r="Y7" s="22">
        <v>-3909428</v>
      </c>
      <c r="Z7" s="23">
        <v>-13.199609490996195</v>
      </c>
      <c r="AA7" s="20">
        <v>118471027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6109753</v>
      </c>
      <c r="F13" s="22">
        <v>6109753</v>
      </c>
      <c r="G13" s="22"/>
      <c r="H13" s="22"/>
      <c r="I13" s="22">
        <v>1354531</v>
      </c>
      <c r="J13" s="22">
        <v>1354531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1354531</v>
      </c>
      <c r="X13" s="22">
        <v>1527438</v>
      </c>
      <c r="Y13" s="22">
        <v>-172907</v>
      </c>
      <c r="Z13" s="23">
        <v>-11.320066673737331</v>
      </c>
      <c r="AA13" s="20">
        <v>6109753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2035200</v>
      </c>
      <c r="F25" s="22">
        <v>2035200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508800</v>
      </c>
      <c r="Y25" s="22">
        <v>-508800</v>
      </c>
      <c r="Z25" s="23">
        <v>-100</v>
      </c>
      <c r="AA25" s="20">
        <v>2035200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88957595</v>
      </c>
      <c r="D32" s="29">
        <f t="shared" ref="D32:Y32" si="0">SUM(D6:D31)</f>
        <v>0</v>
      </c>
      <c r="E32" s="30">
        <f t="shared" si="0"/>
        <v>126615980</v>
      </c>
      <c r="F32" s="31">
        <f t="shared" si="0"/>
        <v>126615980</v>
      </c>
      <c r="G32" s="31">
        <f t="shared" si="0"/>
        <v>7725970</v>
      </c>
      <c r="H32" s="31">
        <f t="shared" si="0"/>
        <v>8589657</v>
      </c>
      <c r="I32" s="31">
        <f t="shared" si="0"/>
        <v>10747231</v>
      </c>
      <c r="J32" s="31">
        <f t="shared" si="0"/>
        <v>27062858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27062858</v>
      </c>
      <c r="X32" s="31">
        <f t="shared" si="0"/>
        <v>31653993</v>
      </c>
      <c r="Y32" s="31">
        <f t="shared" si="0"/>
        <v>-4591135</v>
      </c>
      <c r="Z32" s="32">
        <f>+IF(X32&lt;&gt;0,+(Y32/X32)*100,0)</f>
        <v>-14.504125909170448</v>
      </c>
      <c r="AA32" s="29">
        <f>SUM(AA6:AA31)</f>
        <v>126615980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62975748</v>
      </c>
      <c r="D34" s="20"/>
      <c r="E34" s="21">
        <v>45161860</v>
      </c>
      <c r="F34" s="22">
        <v>45161860</v>
      </c>
      <c r="G34" s="22">
        <v>4746774</v>
      </c>
      <c r="H34" s="22">
        <v>5280065</v>
      </c>
      <c r="I34" s="22">
        <v>4817554</v>
      </c>
      <c r="J34" s="22">
        <v>14844393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14844393</v>
      </c>
      <c r="X34" s="22">
        <v>11290467</v>
      </c>
      <c r="Y34" s="22">
        <v>3553926</v>
      </c>
      <c r="Z34" s="23">
        <v>31.477227647005211</v>
      </c>
      <c r="AA34" s="20">
        <v>45161860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2595663</v>
      </c>
      <c r="D37" s="20"/>
      <c r="E37" s="21">
        <v>5909749</v>
      </c>
      <c r="F37" s="22">
        <v>5909749</v>
      </c>
      <c r="G37" s="22"/>
      <c r="H37" s="22">
        <v>20434</v>
      </c>
      <c r="I37" s="22">
        <v>1068221</v>
      </c>
      <c r="J37" s="22">
        <v>1088655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1088655</v>
      </c>
      <c r="X37" s="22">
        <v>1477440</v>
      </c>
      <c r="Y37" s="22">
        <v>-388785</v>
      </c>
      <c r="Z37" s="23">
        <v>-26.314774204028591</v>
      </c>
      <c r="AA37" s="20">
        <v>5909749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41397137</v>
      </c>
      <c r="F39" s="22">
        <v>41397137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10349286</v>
      </c>
      <c r="Y39" s="22">
        <v>-10349286</v>
      </c>
      <c r="Z39" s="23">
        <v>-100</v>
      </c>
      <c r="AA39" s="20">
        <v>41397137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103479</v>
      </c>
      <c r="D41" s="20"/>
      <c r="E41" s="21">
        <v>2718805</v>
      </c>
      <c r="F41" s="22">
        <v>2718805</v>
      </c>
      <c r="G41" s="22"/>
      <c r="H41" s="22"/>
      <c r="I41" s="22">
        <v>20435</v>
      </c>
      <c r="J41" s="22">
        <v>20435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20435</v>
      </c>
      <c r="X41" s="22">
        <v>679701</v>
      </c>
      <c r="Y41" s="22">
        <v>-659266</v>
      </c>
      <c r="Z41" s="23">
        <v>-96.993530979062854</v>
      </c>
      <c r="AA41" s="20">
        <v>2718805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2366527</v>
      </c>
      <c r="D43" s="20"/>
      <c r="E43" s="21">
        <v>5000000</v>
      </c>
      <c r="F43" s="22">
        <v>5000000</v>
      </c>
      <c r="G43" s="22">
        <v>234664</v>
      </c>
      <c r="H43" s="22">
        <v>85439</v>
      </c>
      <c r="I43" s="22">
        <v>27249</v>
      </c>
      <c r="J43" s="22">
        <v>347352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347352</v>
      </c>
      <c r="X43" s="22">
        <v>1250001</v>
      </c>
      <c r="Y43" s="22">
        <v>-902649</v>
      </c>
      <c r="Z43" s="23">
        <v>-72.211862230510221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569668</v>
      </c>
      <c r="D44" s="20"/>
      <c r="E44" s="21">
        <v>19379565</v>
      </c>
      <c r="F44" s="22">
        <v>19379565</v>
      </c>
      <c r="G44" s="22">
        <v>922968</v>
      </c>
      <c r="H44" s="22">
        <v>53151</v>
      </c>
      <c r="I44" s="22">
        <v>3279407</v>
      </c>
      <c r="J44" s="22">
        <v>4255526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4255526</v>
      </c>
      <c r="X44" s="22">
        <v>4844889</v>
      </c>
      <c r="Y44" s="22">
        <v>-589363</v>
      </c>
      <c r="Z44" s="23">
        <v>-12.164633699554313</v>
      </c>
      <c r="AA44" s="20">
        <v>19379565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68611085</v>
      </c>
      <c r="D47" s="29">
        <f t="shared" ref="D47:Y47" si="1">SUM(D34:D46)</f>
        <v>0</v>
      </c>
      <c r="E47" s="30">
        <f t="shared" si="1"/>
        <v>119567116</v>
      </c>
      <c r="F47" s="31">
        <f t="shared" si="1"/>
        <v>119567116</v>
      </c>
      <c r="G47" s="31">
        <f t="shared" si="1"/>
        <v>5904406</v>
      </c>
      <c r="H47" s="31">
        <f t="shared" si="1"/>
        <v>5439089</v>
      </c>
      <c r="I47" s="31">
        <f t="shared" si="1"/>
        <v>9212866</v>
      </c>
      <c r="J47" s="31">
        <f t="shared" si="1"/>
        <v>20556361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20556361</v>
      </c>
      <c r="X47" s="31">
        <f t="shared" si="1"/>
        <v>29891784</v>
      </c>
      <c r="Y47" s="31">
        <f t="shared" si="1"/>
        <v>-9335423</v>
      </c>
      <c r="Z47" s="32">
        <f>+IF(X47&lt;&gt;0,+(Y47/X47)*100,0)</f>
        <v>-31.230732163727666</v>
      </c>
      <c r="AA47" s="29">
        <f>SUM(AA34:AA46)</f>
        <v>119567116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20346510</v>
      </c>
      <c r="D48" s="39">
        <f t="shared" si="2"/>
        <v>0</v>
      </c>
      <c r="E48" s="40">
        <f t="shared" si="2"/>
        <v>7048864</v>
      </c>
      <c r="F48" s="41">
        <f t="shared" si="2"/>
        <v>7048864</v>
      </c>
      <c r="G48" s="41">
        <f t="shared" si="2"/>
        <v>1821564</v>
      </c>
      <c r="H48" s="41">
        <f t="shared" si="2"/>
        <v>3150568</v>
      </c>
      <c r="I48" s="41">
        <f t="shared" si="2"/>
        <v>1534365</v>
      </c>
      <c r="J48" s="41">
        <f t="shared" si="2"/>
        <v>6506497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6506497</v>
      </c>
      <c r="X48" s="41">
        <f t="shared" si="2"/>
        <v>1762209</v>
      </c>
      <c r="Y48" s="41">
        <f t="shared" si="2"/>
        <v>4744288</v>
      </c>
      <c r="Z48" s="42">
        <f>+IF(X48&lt;&gt;0,+(Y48/X48)*100,0)</f>
        <v>269.22391157916002</v>
      </c>
      <c r="AA48" s="39">
        <f>+AA32-AA47</f>
        <v>7048864</v>
      </c>
    </row>
    <row r="49" spans="1:27" x14ac:dyDescent="0.25">
      <c r="A49" s="43" t="s">
        <v>74</v>
      </c>
      <c r="B49" s="15" t="s">
        <v>32</v>
      </c>
      <c r="C49" s="20">
        <v>89278585</v>
      </c>
      <c r="D49" s="20"/>
      <c r="E49" s="21">
        <v>87461971</v>
      </c>
      <c r="F49" s="22">
        <v>87461971</v>
      </c>
      <c r="G49" s="22"/>
      <c r="H49" s="22"/>
      <c r="I49" s="22">
        <v>302864</v>
      </c>
      <c r="J49" s="22">
        <v>302864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302864</v>
      </c>
      <c r="X49" s="22">
        <v>21865491</v>
      </c>
      <c r="Y49" s="22">
        <v>-21562627</v>
      </c>
      <c r="Z49" s="23">
        <v>-98.614876748022724</v>
      </c>
      <c r="AA49" s="20">
        <v>87461971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109625095</v>
      </c>
      <c r="D51" s="48">
        <f t="shared" si="3"/>
        <v>0</v>
      </c>
      <c r="E51" s="49">
        <f t="shared" si="3"/>
        <v>94510835</v>
      </c>
      <c r="F51" s="50">
        <f t="shared" si="3"/>
        <v>94510835</v>
      </c>
      <c r="G51" s="50">
        <f t="shared" si="3"/>
        <v>1821564</v>
      </c>
      <c r="H51" s="50">
        <f t="shared" si="3"/>
        <v>3150568</v>
      </c>
      <c r="I51" s="50">
        <f t="shared" si="3"/>
        <v>1837229</v>
      </c>
      <c r="J51" s="50">
        <f t="shared" si="3"/>
        <v>6809361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6809361</v>
      </c>
      <c r="X51" s="50">
        <f t="shared" si="3"/>
        <v>23627700</v>
      </c>
      <c r="Y51" s="50">
        <f t="shared" si="3"/>
        <v>-16818339</v>
      </c>
      <c r="Z51" s="51">
        <f>+IF(X51&lt;&gt;0,+(Y51/X51)*100,0)</f>
        <v>-71.180601582041419</v>
      </c>
      <c r="AA51" s="48">
        <f>SUM(AA48:AA50)</f>
        <v>94510835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109625095</v>
      </c>
      <c r="D53" s="54">
        <f>+D51-D52</f>
        <v>0</v>
      </c>
      <c r="E53" s="55">
        <f t="shared" si="4"/>
        <v>94510835</v>
      </c>
      <c r="F53" s="56">
        <f t="shared" si="4"/>
        <v>94510835</v>
      </c>
      <c r="G53" s="56">
        <f t="shared" si="4"/>
        <v>1821564</v>
      </c>
      <c r="H53" s="56">
        <f t="shared" si="4"/>
        <v>3150568</v>
      </c>
      <c r="I53" s="56">
        <f t="shared" si="4"/>
        <v>1837229</v>
      </c>
      <c r="J53" s="56">
        <f t="shared" si="4"/>
        <v>6809361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6809361</v>
      </c>
      <c r="X53" s="56">
        <f t="shared" si="4"/>
        <v>23627700</v>
      </c>
      <c r="Y53" s="56">
        <f t="shared" si="4"/>
        <v>-16818339</v>
      </c>
      <c r="Z53" s="57">
        <f>+IF(X53&lt;&gt;0,+(Y53/X53)*100,0)</f>
        <v>-71.180601582041419</v>
      </c>
      <c r="AA53" s="54">
        <f>+AA51-AA52</f>
        <v>94510835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109625095</v>
      </c>
      <c r="D56" s="48">
        <f>SUM(D53:D55)</f>
        <v>0</v>
      </c>
      <c r="E56" s="49">
        <f t="shared" si="5"/>
        <v>94510835</v>
      </c>
      <c r="F56" s="50">
        <f t="shared" si="5"/>
        <v>94510835</v>
      </c>
      <c r="G56" s="50">
        <f t="shared" si="5"/>
        <v>1821564</v>
      </c>
      <c r="H56" s="50">
        <f t="shared" si="5"/>
        <v>3150568</v>
      </c>
      <c r="I56" s="50">
        <f t="shared" si="5"/>
        <v>1837229</v>
      </c>
      <c r="J56" s="50">
        <f t="shared" si="5"/>
        <v>6809361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6809361</v>
      </c>
      <c r="X56" s="50">
        <f t="shared" si="5"/>
        <v>23627700</v>
      </c>
      <c r="Y56" s="50">
        <f t="shared" si="5"/>
        <v>-16818339</v>
      </c>
      <c r="Z56" s="51">
        <f>+IF(X56&lt;&gt;0,+(Y56/X56)*100,0)</f>
        <v>-71.180601582041419</v>
      </c>
      <c r="AA56" s="48">
        <f>SUM(AA53:AA55)</f>
        <v>94510835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109625095</v>
      </c>
      <c r="D59" s="65">
        <f>SUM(D56:D58)</f>
        <v>0</v>
      </c>
      <c r="E59" s="66">
        <f t="shared" si="6"/>
        <v>94510835</v>
      </c>
      <c r="F59" s="67">
        <f t="shared" si="6"/>
        <v>94510835</v>
      </c>
      <c r="G59" s="67">
        <f t="shared" si="6"/>
        <v>1821564</v>
      </c>
      <c r="H59" s="67">
        <f t="shared" si="6"/>
        <v>3150568</v>
      </c>
      <c r="I59" s="67">
        <f t="shared" si="6"/>
        <v>1837229</v>
      </c>
      <c r="J59" s="67">
        <f t="shared" si="6"/>
        <v>6809361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6809361</v>
      </c>
      <c r="X59" s="67">
        <f t="shared" si="6"/>
        <v>23627700</v>
      </c>
      <c r="Y59" s="67">
        <f t="shared" si="6"/>
        <v>-16818339</v>
      </c>
      <c r="Z59" s="68">
        <f>+IF(X59&lt;&gt;0,+(Y59/X59)*100,0)</f>
        <v>-71.180601582041419</v>
      </c>
      <c r="AA59" s="65">
        <f>SUM(AA56:AA58)</f>
        <v>94510835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13216622</v>
      </c>
      <c r="D7" s="20"/>
      <c r="E7" s="21">
        <v>33051375</v>
      </c>
      <c r="F7" s="22">
        <v>33051375</v>
      </c>
      <c r="G7" s="22"/>
      <c r="H7" s="22">
        <v>3119473</v>
      </c>
      <c r="I7" s="22">
        <v>1407464</v>
      </c>
      <c r="J7" s="22">
        <v>4526937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4526937</v>
      </c>
      <c r="X7" s="22">
        <v>8262846</v>
      </c>
      <c r="Y7" s="22">
        <v>-3735909</v>
      </c>
      <c r="Z7" s="23">
        <v>-45.213344167372838</v>
      </c>
      <c r="AA7" s="20">
        <v>33051375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8435311</v>
      </c>
      <c r="F13" s="22">
        <v>8435311</v>
      </c>
      <c r="G13" s="22"/>
      <c r="H13" s="22">
        <v>1507927</v>
      </c>
      <c r="I13" s="22">
        <v>773053</v>
      </c>
      <c r="J13" s="22">
        <v>2280980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2280980</v>
      </c>
      <c r="X13" s="22">
        <v>2108829</v>
      </c>
      <c r="Y13" s="22">
        <v>172151</v>
      </c>
      <c r="Z13" s="23">
        <v>8.1633456292568063</v>
      </c>
      <c r="AA13" s="20">
        <v>8435311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2199296</v>
      </c>
      <c r="F25" s="22">
        <v>2199296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549825</v>
      </c>
      <c r="Y25" s="22">
        <v>-549825</v>
      </c>
      <c r="Z25" s="23">
        <v>-100</v>
      </c>
      <c r="AA25" s="20">
        <v>2199296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214291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13430913</v>
      </c>
      <c r="D32" s="29">
        <f t="shared" ref="D32:Y32" si="0">SUM(D6:D31)</f>
        <v>0</v>
      </c>
      <c r="E32" s="30">
        <f t="shared" si="0"/>
        <v>43685982</v>
      </c>
      <c r="F32" s="31">
        <f t="shared" si="0"/>
        <v>43685982</v>
      </c>
      <c r="G32" s="31">
        <f t="shared" si="0"/>
        <v>0</v>
      </c>
      <c r="H32" s="31">
        <f t="shared" si="0"/>
        <v>4627400</v>
      </c>
      <c r="I32" s="31">
        <f t="shared" si="0"/>
        <v>2180517</v>
      </c>
      <c r="J32" s="31">
        <f t="shared" si="0"/>
        <v>6807917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6807917</v>
      </c>
      <c r="X32" s="31">
        <f t="shared" si="0"/>
        <v>10921500</v>
      </c>
      <c r="Y32" s="31">
        <f t="shared" si="0"/>
        <v>-4113583</v>
      </c>
      <c r="Z32" s="32">
        <f>+IF(X32&lt;&gt;0,+(Y32/X32)*100,0)</f>
        <v>-37.665000228906287</v>
      </c>
      <c r="AA32" s="29">
        <f>SUM(AA6:AA31)</f>
        <v>43685982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5963307</v>
      </c>
      <c r="D34" s="20"/>
      <c r="E34" s="21">
        <v>8847555</v>
      </c>
      <c r="F34" s="22">
        <v>8847555</v>
      </c>
      <c r="G34" s="22"/>
      <c r="H34" s="22">
        <v>1336273</v>
      </c>
      <c r="I34" s="22">
        <v>630919</v>
      </c>
      <c r="J34" s="22">
        <v>1967192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1967192</v>
      </c>
      <c r="X34" s="22">
        <v>2211891</v>
      </c>
      <c r="Y34" s="22">
        <v>-244699</v>
      </c>
      <c r="Z34" s="23">
        <v>-11.062886914409436</v>
      </c>
      <c r="AA34" s="20">
        <v>8847555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8775773</v>
      </c>
      <c r="D37" s="20"/>
      <c r="E37" s="21">
        <v>4831508</v>
      </c>
      <c r="F37" s="22">
        <v>4831508</v>
      </c>
      <c r="G37" s="22"/>
      <c r="H37" s="22">
        <v>762307</v>
      </c>
      <c r="I37" s="22">
        <v>742622</v>
      </c>
      <c r="J37" s="22">
        <v>1504929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1504929</v>
      </c>
      <c r="X37" s="22">
        <v>1207878</v>
      </c>
      <c r="Y37" s="22">
        <v>297051</v>
      </c>
      <c r="Z37" s="23">
        <v>24.592798279296417</v>
      </c>
      <c r="AA37" s="20">
        <v>4831508</v>
      </c>
    </row>
    <row r="38" spans="1:27" x14ac:dyDescent="0.25">
      <c r="A38" s="19" t="s">
        <v>64</v>
      </c>
      <c r="B38" s="15" t="s">
        <v>32</v>
      </c>
      <c r="C38" s="20">
        <v>4843465</v>
      </c>
      <c r="D38" s="20"/>
      <c r="E38" s="21">
        <v>2631497</v>
      </c>
      <c r="F38" s="22">
        <v>2631497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657873</v>
      </c>
      <c r="Y38" s="22">
        <v>-657873</v>
      </c>
      <c r="Z38" s="23">
        <v>-100</v>
      </c>
      <c r="AA38" s="20">
        <v>2631497</v>
      </c>
    </row>
    <row r="39" spans="1:27" x14ac:dyDescent="0.25">
      <c r="A39" s="19" t="s">
        <v>65</v>
      </c>
      <c r="B39" s="15" t="s">
        <v>32</v>
      </c>
      <c r="C39" s="20">
        <v>7488333</v>
      </c>
      <c r="D39" s="20"/>
      <c r="E39" s="21">
        <v>5482404</v>
      </c>
      <c r="F39" s="22">
        <v>5482404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1370601</v>
      </c>
      <c r="Y39" s="22">
        <v>-1370601</v>
      </c>
      <c r="Z39" s="23">
        <v>-100</v>
      </c>
      <c r="AA39" s="20">
        <v>5482404</v>
      </c>
    </row>
    <row r="40" spans="1:27" x14ac:dyDescent="0.25">
      <c r="A40" s="19" t="s">
        <v>40</v>
      </c>
      <c r="B40" s="15" t="s">
        <v>32</v>
      </c>
      <c r="C40" s="20">
        <v>449776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93057</v>
      </c>
      <c r="D41" s="20"/>
      <c r="E41" s="21">
        <v>81708</v>
      </c>
      <c r="F41" s="22">
        <v>81708</v>
      </c>
      <c r="G41" s="22"/>
      <c r="H41" s="22">
        <v>54363</v>
      </c>
      <c r="I41" s="22">
        <v>1986</v>
      </c>
      <c r="J41" s="22">
        <v>56349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56349</v>
      </c>
      <c r="X41" s="22">
        <v>20427</v>
      </c>
      <c r="Y41" s="22">
        <v>35922</v>
      </c>
      <c r="Z41" s="23">
        <v>175.85548538698782</v>
      </c>
      <c r="AA41" s="20">
        <v>81708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5944599</v>
      </c>
      <c r="D44" s="20"/>
      <c r="E44" s="21">
        <v>7800291</v>
      </c>
      <c r="F44" s="22">
        <v>7800291</v>
      </c>
      <c r="G44" s="22"/>
      <c r="H44" s="22">
        <v>1138475</v>
      </c>
      <c r="I44" s="22">
        <v>28685</v>
      </c>
      <c r="J44" s="22">
        <v>1167160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1167160</v>
      </c>
      <c r="X44" s="22">
        <v>1950075</v>
      </c>
      <c r="Y44" s="22">
        <v>-782915</v>
      </c>
      <c r="Z44" s="23">
        <v>-40.147943027832262</v>
      </c>
      <c r="AA44" s="20">
        <v>7800291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33558310</v>
      </c>
      <c r="D47" s="29">
        <f t="shared" ref="D47:Y47" si="1">SUM(D34:D46)</f>
        <v>0</v>
      </c>
      <c r="E47" s="30">
        <f t="shared" si="1"/>
        <v>29674963</v>
      </c>
      <c r="F47" s="31">
        <f t="shared" si="1"/>
        <v>29674963</v>
      </c>
      <c r="G47" s="31">
        <f t="shared" si="1"/>
        <v>0</v>
      </c>
      <c r="H47" s="31">
        <f t="shared" si="1"/>
        <v>3291418</v>
      </c>
      <c r="I47" s="31">
        <f t="shared" si="1"/>
        <v>1404212</v>
      </c>
      <c r="J47" s="31">
        <f t="shared" si="1"/>
        <v>4695630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4695630</v>
      </c>
      <c r="X47" s="31">
        <f t="shared" si="1"/>
        <v>7418745</v>
      </c>
      <c r="Y47" s="31">
        <f t="shared" si="1"/>
        <v>-2723115</v>
      </c>
      <c r="Z47" s="32">
        <f>+IF(X47&lt;&gt;0,+(Y47/X47)*100,0)</f>
        <v>-36.705871410865313</v>
      </c>
      <c r="AA47" s="29">
        <f>SUM(AA34:AA46)</f>
        <v>29674963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-20127397</v>
      </c>
      <c r="D48" s="39">
        <f t="shared" si="2"/>
        <v>0</v>
      </c>
      <c r="E48" s="40">
        <f t="shared" si="2"/>
        <v>14011019</v>
      </c>
      <c r="F48" s="41">
        <f t="shared" si="2"/>
        <v>14011019</v>
      </c>
      <c r="G48" s="41">
        <f t="shared" si="2"/>
        <v>0</v>
      </c>
      <c r="H48" s="41">
        <f t="shared" si="2"/>
        <v>1335982</v>
      </c>
      <c r="I48" s="41">
        <f t="shared" si="2"/>
        <v>776305</v>
      </c>
      <c r="J48" s="41">
        <f t="shared" si="2"/>
        <v>2112287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2112287</v>
      </c>
      <c r="X48" s="41">
        <f t="shared" si="2"/>
        <v>3502755</v>
      </c>
      <c r="Y48" s="41">
        <f t="shared" si="2"/>
        <v>-1390468</v>
      </c>
      <c r="Z48" s="42">
        <f>+IF(X48&lt;&gt;0,+(Y48/X48)*100,0)</f>
        <v>-39.696410396958967</v>
      </c>
      <c r="AA48" s="39">
        <f>+AA32-AA47</f>
        <v>14011019</v>
      </c>
    </row>
    <row r="49" spans="1:27" x14ac:dyDescent="0.25">
      <c r="A49" s="43" t="s">
        <v>74</v>
      </c>
      <c r="B49" s="15" t="s">
        <v>32</v>
      </c>
      <c r="C49" s="20">
        <v>11064475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-466122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-9529044</v>
      </c>
      <c r="D51" s="48">
        <f t="shared" si="3"/>
        <v>0</v>
      </c>
      <c r="E51" s="49">
        <f t="shared" si="3"/>
        <v>14011019</v>
      </c>
      <c r="F51" s="50">
        <f t="shared" si="3"/>
        <v>14011019</v>
      </c>
      <c r="G51" s="50">
        <f t="shared" si="3"/>
        <v>0</v>
      </c>
      <c r="H51" s="50">
        <f t="shared" si="3"/>
        <v>1335982</v>
      </c>
      <c r="I51" s="50">
        <f t="shared" si="3"/>
        <v>776305</v>
      </c>
      <c r="J51" s="50">
        <f t="shared" si="3"/>
        <v>2112287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2112287</v>
      </c>
      <c r="X51" s="50">
        <f t="shared" si="3"/>
        <v>3502755</v>
      </c>
      <c r="Y51" s="50">
        <f t="shared" si="3"/>
        <v>-1390468</v>
      </c>
      <c r="Z51" s="51">
        <f>+IF(X51&lt;&gt;0,+(Y51/X51)*100,0)</f>
        <v>-39.696410396958967</v>
      </c>
      <c r="AA51" s="48">
        <f>SUM(AA48:AA50)</f>
        <v>14011019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-9529044</v>
      </c>
      <c r="D53" s="54">
        <f>+D51-D52</f>
        <v>0</v>
      </c>
      <c r="E53" s="55">
        <f t="shared" si="4"/>
        <v>14011019</v>
      </c>
      <c r="F53" s="56">
        <f t="shared" si="4"/>
        <v>14011019</v>
      </c>
      <c r="G53" s="56">
        <f t="shared" si="4"/>
        <v>0</v>
      </c>
      <c r="H53" s="56">
        <f t="shared" si="4"/>
        <v>1335982</v>
      </c>
      <c r="I53" s="56">
        <f t="shared" si="4"/>
        <v>776305</v>
      </c>
      <c r="J53" s="56">
        <f t="shared" si="4"/>
        <v>2112287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2112287</v>
      </c>
      <c r="X53" s="56">
        <f t="shared" si="4"/>
        <v>3502755</v>
      </c>
      <c r="Y53" s="56">
        <f t="shared" si="4"/>
        <v>-1390468</v>
      </c>
      <c r="Z53" s="57">
        <f>+IF(X53&lt;&gt;0,+(Y53/X53)*100,0)</f>
        <v>-39.696410396958967</v>
      </c>
      <c r="AA53" s="54">
        <f>+AA51-AA52</f>
        <v>14011019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-9529044</v>
      </c>
      <c r="D56" s="48">
        <f>SUM(D53:D55)</f>
        <v>0</v>
      </c>
      <c r="E56" s="49">
        <f t="shared" si="5"/>
        <v>14011019</v>
      </c>
      <c r="F56" s="50">
        <f t="shared" si="5"/>
        <v>14011019</v>
      </c>
      <c r="G56" s="50">
        <f t="shared" si="5"/>
        <v>0</v>
      </c>
      <c r="H56" s="50">
        <f t="shared" si="5"/>
        <v>1335982</v>
      </c>
      <c r="I56" s="50">
        <f t="shared" si="5"/>
        <v>776305</v>
      </c>
      <c r="J56" s="50">
        <f t="shared" si="5"/>
        <v>2112287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2112287</v>
      </c>
      <c r="X56" s="50">
        <f t="shared" si="5"/>
        <v>3502755</v>
      </c>
      <c r="Y56" s="50">
        <f t="shared" si="5"/>
        <v>-1390468</v>
      </c>
      <c r="Z56" s="51">
        <f>+IF(X56&lt;&gt;0,+(Y56/X56)*100,0)</f>
        <v>-39.696410396958967</v>
      </c>
      <c r="AA56" s="48">
        <f>SUM(AA53:AA55)</f>
        <v>14011019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-9529044</v>
      </c>
      <c r="D59" s="65">
        <f>SUM(D56:D58)</f>
        <v>0</v>
      </c>
      <c r="E59" s="66">
        <f t="shared" si="6"/>
        <v>14011019</v>
      </c>
      <c r="F59" s="67">
        <f t="shared" si="6"/>
        <v>14011019</v>
      </c>
      <c r="G59" s="67">
        <f t="shared" si="6"/>
        <v>0</v>
      </c>
      <c r="H59" s="67">
        <f t="shared" si="6"/>
        <v>1335982</v>
      </c>
      <c r="I59" s="67">
        <f t="shared" si="6"/>
        <v>776305</v>
      </c>
      <c r="J59" s="67">
        <f t="shared" si="6"/>
        <v>2112287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2112287</v>
      </c>
      <c r="X59" s="67">
        <f t="shared" si="6"/>
        <v>3502755</v>
      </c>
      <c r="Y59" s="67">
        <f t="shared" si="6"/>
        <v>-1390468</v>
      </c>
      <c r="Z59" s="68">
        <f>+IF(X59&lt;&gt;0,+(Y59/X59)*100,0)</f>
        <v>-39.696410396958967</v>
      </c>
      <c r="AA59" s="65">
        <f>SUM(AA56:AA58)</f>
        <v>14011019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22147188</v>
      </c>
      <c r="D7" s="20"/>
      <c r="E7" s="21">
        <v>33248800</v>
      </c>
      <c r="F7" s="22">
        <v>33248800</v>
      </c>
      <c r="G7" s="22"/>
      <c r="H7" s="22">
        <v>238</v>
      </c>
      <c r="I7" s="22"/>
      <c r="J7" s="22">
        <v>238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238</v>
      </c>
      <c r="X7" s="22">
        <v>8312212</v>
      </c>
      <c r="Y7" s="22">
        <v>-8311974</v>
      </c>
      <c r="Z7" s="23">
        <v>-99.997136742903095</v>
      </c>
      <c r="AA7" s="20">
        <v>33248800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4051200</v>
      </c>
      <c r="F25" s="22">
        <v>4051200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1012800</v>
      </c>
      <c r="Y25" s="22">
        <v>-1012800</v>
      </c>
      <c r="Z25" s="23">
        <v>-100</v>
      </c>
      <c r="AA25" s="20">
        <v>4051200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22147188</v>
      </c>
      <c r="D32" s="29">
        <f t="shared" ref="D32:Y32" si="0">SUM(D6:D31)</f>
        <v>0</v>
      </c>
      <c r="E32" s="30">
        <f t="shared" si="0"/>
        <v>37300000</v>
      </c>
      <c r="F32" s="31">
        <f t="shared" si="0"/>
        <v>37300000</v>
      </c>
      <c r="G32" s="31">
        <f t="shared" si="0"/>
        <v>0</v>
      </c>
      <c r="H32" s="31">
        <f t="shared" si="0"/>
        <v>238</v>
      </c>
      <c r="I32" s="31">
        <f t="shared" si="0"/>
        <v>0</v>
      </c>
      <c r="J32" s="31">
        <f t="shared" si="0"/>
        <v>238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238</v>
      </c>
      <c r="X32" s="31">
        <f t="shared" si="0"/>
        <v>9325012</v>
      </c>
      <c r="Y32" s="31">
        <f t="shared" si="0"/>
        <v>-9324774</v>
      </c>
      <c r="Z32" s="32">
        <f>+IF(X32&lt;&gt;0,+(Y32/X32)*100,0)</f>
        <v>-99.997447724464052</v>
      </c>
      <c r="AA32" s="29">
        <f>SUM(AA6:AA31)</f>
        <v>37300000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4569864</v>
      </c>
      <c r="D34" s="20"/>
      <c r="E34" s="21">
        <v>8700103</v>
      </c>
      <c r="F34" s="22">
        <v>8700103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2175022</v>
      </c>
      <c r="Y34" s="22">
        <v>-2175022</v>
      </c>
      <c r="Z34" s="23">
        <v>-100</v>
      </c>
      <c r="AA34" s="20">
        <v>8700103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9458954</v>
      </c>
      <c r="D37" s="20"/>
      <c r="E37" s="21">
        <v>7917500</v>
      </c>
      <c r="F37" s="22">
        <v>7917500</v>
      </c>
      <c r="G37" s="22">
        <v>588725</v>
      </c>
      <c r="H37" s="22">
        <v>384905</v>
      </c>
      <c r="I37" s="22"/>
      <c r="J37" s="22">
        <v>973630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973630</v>
      </c>
      <c r="X37" s="22">
        <v>1979354</v>
      </c>
      <c r="Y37" s="22">
        <v>-1005724</v>
      </c>
      <c r="Z37" s="23">
        <v>-50.81071905278187</v>
      </c>
      <c r="AA37" s="20">
        <v>7917500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9974640</v>
      </c>
      <c r="F38" s="22">
        <v>9974640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2493660</v>
      </c>
      <c r="Y38" s="22">
        <v>-2493660</v>
      </c>
      <c r="Z38" s="23">
        <v>-100</v>
      </c>
      <c r="AA38" s="20">
        <v>9974640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7000000</v>
      </c>
      <c r="F39" s="22">
        <v>7000000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1750003</v>
      </c>
      <c r="Y39" s="22">
        <v>-1750003</v>
      </c>
      <c r="Z39" s="23">
        <v>-100</v>
      </c>
      <c r="AA39" s="20">
        <v>7000000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754394</v>
      </c>
      <c r="D41" s="20"/>
      <c r="E41" s="21">
        <v>1400001</v>
      </c>
      <c r="F41" s="22">
        <v>1400001</v>
      </c>
      <c r="G41" s="22">
        <v>72853</v>
      </c>
      <c r="H41" s="22">
        <v>1417</v>
      </c>
      <c r="I41" s="22"/>
      <c r="J41" s="22">
        <v>74270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74270</v>
      </c>
      <c r="X41" s="22">
        <v>349980</v>
      </c>
      <c r="Y41" s="22">
        <v>-275710</v>
      </c>
      <c r="Z41" s="23">
        <v>-78.778787359277672</v>
      </c>
      <c r="AA41" s="20">
        <v>1400001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141806</v>
      </c>
      <c r="D44" s="20"/>
      <c r="E44" s="21">
        <v>307121</v>
      </c>
      <c r="F44" s="22">
        <v>307121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76766</v>
      </c>
      <c r="Y44" s="22">
        <v>-76766</v>
      </c>
      <c r="Z44" s="23">
        <v>-100</v>
      </c>
      <c r="AA44" s="20">
        <v>307121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14925018</v>
      </c>
      <c r="D47" s="29">
        <f t="shared" ref="D47:Y47" si="1">SUM(D34:D46)</f>
        <v>0</v>
      </c>
      <c r="E47" s="30">
        <f t="shared" si="1"/>
        <v>35299365</v>
      </c>
      <c r="F47" s="31">
        <f t="shared" si="1"/>
        <v>35299365</v>
      </c>
      <c r="G47" s="31">
        <f t="shared" si="1"/>
        <v>661578</v>
      </c>
      <c r="H47" s="31">
        <f t="shared" si="1"/>
        <v>386322</v>
      </c>
      <c r="I47" s="31">
        <f t="shared" si="1"/>
        <v>0</v>
      </c>
      <c r="J47" s="31">
        <f t="shared" si="1"/>
        <v>1047900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1047900</v>
      </c>
      <c r="X47" s="31">
        <f t="shared" si="1"/>
        <v>8824785</v>
      </c>
      <c r="Y47" s="31">
        <f t="shared" si="1"/>
        <v>-7776885</v>
      </c>
      <c r="Z47" s="32">
        <f>+IF(X47&lt;&gt;0,+(Y47/X47)*100,0)</f>
        <v>-88.125489742809592</v>
      </c>
      <c r="AA47" s="29">
        <f>SUM(AA34:AA46)</f>
        <v>35299365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7222170</v>
      </c>
      <c r="D48" s="39">
        <f t="shared" si="2"/>
        <v>0</v>
      </c>
      <c r="E48" s="40">
        <f t="shared" si="2"/>
        <v>2000635</v>
      </c>
      <c r="F48" s="41">
        <f t="shared" si="2"/>
        <v>2000635</v>
      </c>
      <c r="G48" s="41">
        <f t="shared" si="2"/>
        <v>-661578</v>
      </c>
      <c r="H48" s="41">
        <f t="shared" si="2"/>
        <v>-386084</v>
      </c>
      <c r="I48" s="41">
        <f t="shared" si="2"/>
        <v>0</v>
      </c>
      <c r="J48" s="41">
        <f t="shared" si="2"/>
        <v>-1047662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-1047662</v>
      </c>
      <c r="X48" s="41">
        <f t="shared" si="2"/>
        <v>500227</v>
      </c>
      <c r="Y48" s="41">
        <f t="shared" si="2"/>
        <v>-1547889</v>
      </c>
      <c r="Z48" s="42">
        <f>+IF(X48&lt;&gt;0,+(Y48/X48)*100,0)</f>
        <v>-309.43731545878171</v>
      </c>
      <c r="AA48" s="39">
        <f>+AA32-AA47</f>
        <v>2000635</v>
      </c>
    </row>
    <row r="49" spans="1:27" x14ac:dyDescent="0.25">
      <c r="A49" s="43" t="s">
        <v>74</v>
      </c>
      <c r="B49" s="15" t="s">
        <v>32</v>
      </c>
      <c r="C49" s="20">
        <v>10182964</v>
      </c>
      <c r="D49" s="20"/>
      <c r="E49" s="21">
        <v>24584927</v>
      </c>
      <c r="F49" s="22">
        <v>24584927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6146240</v>
      </c>
      <c r="Y49" s="22">
        <v>-6146240</v>
      </c>
      <c r="Z49" s="23">
        <v>-100</v>
      </c>
      <c r="AA49" s="20">
        <v>24584927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17405134</v>
      </c>
      <c r="D51" s="48">
        <f t="shared" si="3"/>
        <v>0</v>
      </c>
      <c r="E51" s="49">
        <f t="shared" si="3"/>
        <v>26585562</v>
      </c>
      <c r="F51" s="50">
        <f t="shared" si="3"/>
        <v>26585562</v>
      </c>
      <c r="G51" s="50">
        <f t="shared" si="3"/>
        <v>-661578</v>
      </c>
      <c r="H51" s="50">
        <f t="shared" si="3"/>
        <v>-386084</v>
      </c>
      <c r="I51" s="50">
        <f t="shared" si="3"/>
        <v>0</v>
      </c>
      <c r="J51" s="50">
        <f t="shared" si="3"/>
        <v>-1047662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-1047662</v>
      </c>
      <c r="X51" s="50">
        <f t="shared" si="3"/>
        <v>6646467</v>
      </c>
      <c r="Y51" s="50">
        <f t="shared" si="3"/>
        <v>-7694129</v>
      </c>
      <c r="Z51" s="51">
        <f>+IF(X51&lt;&gt;0,+(Y51/X51)*100,0)</f>
        <v>-115.76269016305956</v>
      </c>
      <c r="AA51" s="48">
        <f>SUM(AA48:AA50)</f>
        <v>26585562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17405134</v>
      </c>
      <c r="D53" s="54">
        <f>+D51-D52</f>
        <v>0</v>
      </c>
      <c r="E53" s="55">
        <f t="shared" si="4"/>
        <v>26585562</v>
      </c>
      <c r="F53" s="56">
        <f t="shared" si="4"/>
        <v>26585562</v>
      </c>
      <c r="G53" s="56">
        <f t="shared" si="4"/>
        <v>-661578</v>
      </c>
      <c r="H53" s="56">
        <f t="shared" si="4"/>
        <v>-386084</v>
      </c>
      <c r="I53" s="56">
        <f t="shared" si="4"/>
        <v>0</v>
      </c>
      <c r="J53" s="56">
        <f t="shared" si="4"/>
        <v>-1047662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-1047662</v>
      </c>
      <c r="X53" s="56">
        <f t="shared" si="4"/>
        <v>6646467</v>
      </c>
      <c r="Y53" s="56">
        <f t="shared" si="4"/>
        <v>-7694129</v>
      </c>
      <c r="Z53" s="57">
        <f>+IF(X53&lt;&gt;0,+(Y53/X53)*100,0)</f>
        <v>-115.76269016305956</v>
      </c>
      <c r="AA53" s="54">
        <f>+AA51-AA52</f>
        <v>26585562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17405134</v>
      </c>
      <c r="D56" s="48">
        <f>SUM(D53:D55)</f>
        <v>0</v>
      </c>
      <c r="E56" s="49">
        <f t="shared" si="5"/>
        <v>26585562</v>
      </c>
      <c r="F56" s="50">
        <f t="shared" si="5"/>
        <v>26585562</v>
      </c>
      <c r="G56" s="50">
        <f t="shared" si="5"/>
        <v>-661578</v>
      </c>
      <c r="H56" s="50">
        <f t="shared" si="5"/>
        <v>-386084</v>
      </c>
      <c r="I56" s="50">
        <f t="shared" si="5"/>
        <v>0</v>
      </c>
      <c r="J56" s="50">
        <f t="shared" si="5"/>
        <v>-1047662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-1047662</v>
      </c>
      <c r="X56" s="50">
        <f t="shared" si="5"/>
        <v>6646467</v>
      </c>
      <c r="Y56" s="50">
        <f t="shared" si="5"/>
        <v>-7694129</v>
      </c>
      <c r="Z56" s="51">
        <f>+IF(X56&lt;&gt;0,+(Y56/X56)*100,0)</f>
        <v>-115.76269016305956</v>
      </c>
      <c r="AA56" s="48">
        <f>SUM(AA53:AA55)</f>
        <v>26585562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17405134</v>
      </c>
      <c r="D59" s="65">
        <f>SUM(D56:D58)</f>
        <v>0</v>
      </c>
      <c r="E59" s="66">
        <f t="shared" si="6"/>
        <v>26585562</v>
      </c>
      <c r="F59" s="67">
        <f t="shared" si="6"/>
        <v>26585562</v>
      </c>
      <c r="G59" s="67">
        <f t="shared" si="6"/>
        <v>-661578</v>
      </c>
      <c r="H59" s="67">
        <f t="shared" si="6"/>
        <v>-386084</v>
      </c>
      <c r="I59" s="67">
        <f t="shared" si="6"/>
        <v>0</v>
      </c>
      <c r="J59" s="67">
        <f t="shared" si="6"/>
        <v>-1047662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-1047662</v>
      </c>
      <c r="X59" s="67">
        <f t="shared" si="6"/>
        <v>6646467</v>
      </c>
      <c r="Y59" s="67">
        <f t="shared" si="6"/>
        <v>-7694129</v>
      </c>
      <c r="Z59" s="68">
        <f>+IF(X59&lt;&gt;0,+(Y59/X59)*100,0)</f>
        <v>-115.76269016305956</v>
      </c>
      <c r="AA59" s="65">
        <f>SUM(AA56:AA58)</f>
        <v>26585562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149716098</v>
      </c>
      <c r="D7" s="20"/>
      <c r="E7" s="21">
        <v>186451333</v>
      </c>
      <c r="F7" s="22">
        <v>186451333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46612821</v>
      </c>
      <c r="Y7" s="22">
        <v>-46612821</v>
      </c>
      <c r="Z7" s="23">
        <v>-100</v>
      </c>
      <c r="AA7" s="20">
        <v>186451333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19684066</v>
      </c>
      <c r="D13" s="20"/>
      <c r="E13" s="21">
        <v>17496938</v>
      </c>
      <c r="F13" s="22">
        <v>17496938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4374234</v>
      </c>
      <c r="Y13" s="22">
        <v>-4374234</v>
      </c>
      <c r="Z13" s="23">
        <v>-100</v>
      </c>
      <c r="AA13" s="20">
        <v>17496938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293158</v>
      </c>
      <c r="F17" s="22">
        <v>293158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73287</v>
      </c>
      <c r="Y17" s="22">
        <v>-73287</v>
      </c>
      <c r="Z17" s="23">
        <v>-100</v>
      </c>
      <c r="AA17" s="20">
        <v>293158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30798020</v>
      </c>
      <c r="F25" s="22">
        <v>30798020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7699503</v>
      </c>
      <c r="Y25" s="22">
        <v>-7699503</v>
      </c>
      <c r="Z25" s="23">
        <v>-100</v>
      </c>
      <c r="AA25" s="20">
        <v>30798020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359644</v>
      </c>
      <c r="D28" s="20"/>
      <c r="E28" s="21">
        <v>364890</v>
      </c>
      <c r="F28" s="22">
        <v>364890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91221</v>
      </c>
      <c r="Y28" s="22">
        <v>-91221</v>
      </c>
      <c r="Z28" s="23">
        <v>-100</v>
      </c>
      <c r="AA28" s="20">
        <v>364890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169759808</v>
      </c>
      <c r="D32" s="29">
        <f t="shared" ref="D32:Y32" si="0">SUM(D6:D31)</f>
        <v>0</v>
      </c>
      <c r="E32" s="30">
        <f t="shared" si="0"/>
        <v>235404339</v>
      </c>
      <c r="F32" s="31">
        <f t="shared" si="0"/>
        <v>235404339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58851066</v>
      </c>
      <c r="Y32" s="31">
        <f t="shared" si="0"/>
        <v>-58851066</v>
      </c>
      <c r="Z32" s="32">
        <f>+IF(X32&lt;&gt;0,+(Y32/X32)*100,0)</f>
        <v>-100</v>
      </c>
      <c r="AA32" s="29">
        <f>SUM(AA6:AA31)</f>
        <v>235404339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23602222</v>
      </c>
      <c r="D34" s="20"/>
      <c r="E34" s="21">
        <v>25171278</v>
      </c>
      <c r="F34" s="22">
        <v>25171278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6292857</v>
      </c>
      <c r="Y34" s="22">
        <v>-6292857</v>
      </c>
      <c r="Z34" s="23">
        <v>-100</v>
      </c>
      <c r="AA34" s="20">
        <v>25171278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18134207</v>
      </c>
      <c r="D37" s="20"/>
      <c r="E37" s="21">
        <v>12386673</v>
      </c>
      <c r="F37" s="22">
        <v>12386673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3096672</v>
      </c>
      <c r="Y37" s="22">
        <v>-3096672</v>
      </c>
      <c r="Z37" s="23">
        <v>-100</v>
      </c>
      <c r="AA37" s="20">
        <v>12386673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1297241</v>
      </c>
      <c r="F39" s="22">
        <v>1297241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324321</v>
      </c>
      <c r="Y39" s="22">
        <v>-324321</v>
      </c>
      <c r="Z39" s="23">
        <v>-100</v>
      </c>
      <c r="AA39" s="20">
        <v>1297241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12016823</v>
      </c>
      <c r="D41" s="20"/>
      <c r="E41" s="21">
        <v>14773330</v>
      </c>
      <c r="F41" s="22">
        <v>14773330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3693342</v>
      </c>
      <c r="Y41" s="22">
        <v>-3693342</v>
      </c>
      <c r="Z41" s="23">
        <v>-100</v>
      </c>
      <c r="AA41" s="20">
        <v>14773330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87638158</v>
      </c>
      <c r="D43" s="20"/>
      <c r="E43" s="21">
        <v>40502461</v>
      </c>
      <c r="F43" s="22">
        <v>40502461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10125618</v>
      </c>
      <c r="Y43" s="22">
        <v>-10125618</v>
      </c>
      <c r="Z43" s="23">
        <v>-100</v>
      </c>
      <c r="AA43" s="20">
        <v>40502461</v>
      </c>
    </row>
    <row r="44" spans="1:27" x14ac:dyDescent="0.25">
      <c r="A44" s="19" t="s">
        <v>69</v>
      </c>
      <c r="B44" s="15" t="s">
        <v>32</v>
      </c>
      <c r="C44" s="20">
        <v>12283999</v>
      </c>
      <c r="D44" s="20"/>
      <c r="E44" s="21">
        <v>10740085</v>
      </c>
      <c r="F44" s="22">
        <v>10740085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2685048</v>
      </c>
      <c r="Y44" s="22">
        <v>-2685048</v>
      </c>
      <c r="Z44" s="23">
        <v>-100</v>
      </c>
      <c r="AA44" s="20">
        <v>10740085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57568</v>
      </c>
      <c r="F45" s="22">
        <v>57568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14394</v>
      </c>
      <c r="Y45" s="22">
        <v>-14394</v>
      </c>
      <c r="Z45" s="23">
        <v>-100</v>
      </c>
      <c r="AA45" s="20">
        <v>57568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153675409</v>
      </c>
      <c r="D47" s="29">
        <f t="shared" ref="D47:Y47" si="1">SUM(D34:D46)</f>
        <v>0</v>
      </c>
      <c r="E47" s="30">
        <f t="shared" si="1"/>
        <v>104928636</v>
      </c>
      <c r="F47" s="31">
        <f t="shared" si="1"/>
        <v>104928636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26232252</v>
      </c>
      <c r="Y47" s="31">
        <f t="shared" si="1"/>
        <v>-26232252</v>
      </c>
      <c r="Z47" s="32">
        <f>+IF(X47&lt;&gt;0,+(Y47/X47)*100,0)</f>
        <v>-100</v>
      </c>
      <c r="AA47" s="29">
        <f>SUM(AA34:AA46)</f>
        <v>104928636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16084399</v>
      </c>
      <c r="D48" s="39">
        <f t="shared" si="2"/>
        <v>0</v>
      </c>
      <c r="E48" s="40">
        <f t="shared" si="2"/>
        <v>130475703</v>
      </c>
      <c r="F48" s="41">
        <f t="shared" si="2"/>
        <v>130475703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32618814</v>
      </c>
      <c r="Y48" s="41">
        <f t="shared" si="2"/>
        <v>-32618814</v>
      </c>
      <c r="Z48" s="42">
        <f>+IF(X48&lt;&gt;0,+(Y48/X48)*100,0)</f>
        <v>-100</v>
      </c>
      <c r="AA48" s="39">
        <f>+AA32-AA47</f>
        <v>130475703</v>
      </c>
    </row>
    <row r="49" spans="1:27" x14ac:dyDescent="0.25">
      <c r="A49" s="43" t="s">
        <v>74</v>
      </c>
      <c r="B49" s="15" t="s">
        <v>32</v>
      </c>
      <c r="C49" s="20">
        <v>6454965</v>
      </c>
      <c r="D49" s="20"/>
      <c r="E49" s="21">
        <v>20900000</v>
      </c>
      <c r="F49" s="22">
        <v>20900000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5224998</v>
      </c>
      <c r="Y49" s="22">
        <v>-5224998</v>
      </c>
      <c r="Z49" s="23">
        <v>-100</v>
      </c>
      <c r="AA49" s="20">
        <v>20900000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22539364</v>
      </c>
      <c r="D51" s="48">
        <f t="shared" si="3"/>
        <v>0</v>
      </c>
      <c r="E51" s="49">
        <f t="shared" si="3"/>
        <v>151375703</v>
      </c>
      <c r="F51" s="50">
        <f t="shared" si="3"/>
        <v>151375703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37843812</v>
      </c>
      <c r="Y51" s="50">
        <f t="shared" si="3"/>
        <v>-37843812</v>
      </c>
      <c r="Z51" s="51">
        <f>+IF(X51&lt;&gt;0,+(Y51/X51)*100,0)</f>
        <v>-100</v>
      </c>
      <c r="AA51" s="48">
        <f>SUM(AA48:AA50)</f>
        <v>151375703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22539364</v>
      </c>
      <c r="D53" s="54">
        <f>+D51-D52</f>
        <v>0</v>
      </c>
      <c r="E53" s="55">
        <f t="shared" si="4"/>
        <v>151375703</v>
      </c>
      <c r="F53" s="56">
        <f t="shared" si="4"/>
        <v>151375703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37843812</v>
      </c>
      <c r="Y53" s="56">
        <f t="shared" si="4"/>
        <v>-37843812</v>
      </c>
      <c r="Z53" s="57">
        <f>+IF(X53&lt;&gt;0,+(Y53/X53)*100,0)</f>
        <v>-100</v>
      </c>
      <c r="AA53" s="54">
        <f>+AA51-AA52</f>
        <v>151375703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22539364</v>
      </c>
      <c r="D56" s="48">
        <f>SUM(D53:D55)</f>
        <v>0</v>
      </c>
      <c r="E56" s="49">
        <f t="shared" si="5"/>
        <v>151375703</v>
      </c>
      <c r="F56" s="50">
        <f t="shared" si="5"/>
        <v>151375703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37843812</v>
      </c>
      <c r="Y56" s="50">
        <f t="shared" si="5"/>
        <v>-37843812</v>
      </c>
      <c r="Z56" s="51">
        <f>+IF(X56&lt;&gt;0,+(Y56/X56)*100,0)</f>
        <v>-100</v>
      </c>
      <c r="AA56" s="48">
        <f>SUM(AA53:AA55)</f>
        <v>151375703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22539364</v>
      </c>
      <c r="D59" s="65">
        <f>SUM(D56:D58)</f>
        <v>0</v>
      </c>
      <c r="E59" s="66">
        <f t="shared" si="6"/>
        <v>151375703</v>
      </c>
      <c r="F59" s="67">
        <f t="shared" si="6"/>
        <v>151375703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37843812</v>
      </c>
      <c r="Y59" s="67">
        <f t="shared" si="6"/>
        <v>-37843812</v>
      </c>
      <c r="Z59" s="68">
        <f>+IF(X59&lt;&gt;0,+(Y59/X59)*100,0)</f>
        <v>-100</v>
      </c>
      <c r="AA59" s="65">
        <f>SUM(AA56:AA58)</f>
        <v>151375703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66896771</v>
      </c>
      <c r="D7" s="20"/>
      <c r="E7" s="21">
        <v>88491724</v>
      </c>
      <c r="F7" s="22">
        <v>88491724</v>
      </c>
      <c r="G7" s="22">
        <v>6376118</v>
      </c>
      <c r="H7" s="22">
        <v>4157296</v>
      </c>
      <c r="I7" s="22">
        <v>5032355</v>
      </c>
      <c r="J7" s="22">
        <v>15565769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15565769</v>
      </c>
      <c r="X7" s="22">
        <v>22122930</v>
      </c>
      <c r="Y7" s="22">
        <v>-6557161</v>
      </c>
      <c r="Z7" s="23">
        <v>-29.639658942102155</v>
      </c>
      <c r="AA7" s="20">
        <v>88491724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21097755</v>
      </c>
      <c r="D13" s="20"/>
      <c r="E13" s="21">
        <v>12177599</v>
      </c>
      <c r="F13" s="22">
        <v>12177599</v>
      </c>
      <c r="G13" s="22">
        <v>2091055</v>
      </c>
      <c r="H13" s="22">
        <v>2105507</v>
      </c>
      <c r="I13" s="22">
        <v>2133329</v>
      </c>
      <c r="J13" s="22">
        <v>6329891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6329891</v>
      </c>
      <c r="X13" s="22">
        <v>3044400</v>
      </c>
      <c r="Y13" s="22">
        <v>3285491</v>
      </c>
      <c r="Z13" s="23">
        <v>107.91916305347524</v>
      </c>
      <c r="AA13" s="20">
        <v>12177599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87994526</v>
      </c>
      <c r="D32" s="29">
        <f t="shared" ref="D32:Y32" si="0">SUM(D6:D31)</f>
        <v>0</v>
      </c>
      <c r="E32" s="30">
        <f t="shared" si="0"/>
        <v>100669323</v>
      </c>
      <c r="F32" s="31">
        <f t="shared" si="0"/>
        <v>100669323</v>
      </c>
      <c r="G32" s="31">
        <f t="shared" si="0"/>
        <v>8467173</v>
      </c>
      <c r="H32" s="31">
        <f t="shared" si="0"/>
        <v>6262803</v>
      </c>
      <c r="I32" s="31">
        <f t="shared" si="0"/>
        <v>7165684</v>
      </c>
      <c r="J32" s="31">
        <f t="shared" si="0"/>
        <v>21895660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21895660</v>
      </c>
      <c r="X32" s="31">
        <f t="shared" si="0"/>
        <v>25167330</v>
      </c>
      <c r="Y32" s="31">
        <f t="shared" si="0"/>
        <v>-3271670</v>
      </c>
      <c r="Z32" s="32">
        <f>+IF(X32&lt;&gt;0,+(Y32/X32)*100,0)</f>
        <v>-12.999670604708566</v>
      </c>
      <c r="AA32" s="29">
        <f>SUM(AA6:AA31)</f>
        <v>100669323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6202451</v>
      </c>
      <c r="D34" s="20"/>
      <c r="E34" s="21">
        <v>18604256</v>
      </c>
      <c r="F34" s="22">
        <v>18604256</v>
      </c>
      <c r="G34" s="22">
        <v>1607822</v>
      </c>
      <c r="H34" s="22">
        <v>1689111</v>
      </c>
      <c r="I34" s="22">
        <v>1748300</v>
      </c>
      <c r="J34" s="22">
        <v>5045233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5045233</v>
      </c>
      <c r="X34" s="22">
        <v>4651071</v>
      </c>
      <c r="Y34" s="22">
        <v>394162</v>
      </c>
      <c r="Z34" s="23">
        <v>8.4746502472226286</v>
      </c>
      <c r="AA34" s="20">
        <v>18604256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40003083</v>
      </c>
      <c r="D37" s="20"/>
      <c r="E37" s="21">
        <v>46748051</v>
      </c>
      <c r="F37" s="22">
        <v>46748051</v>
      </c>
      <c r="G37" s="22">
        <v>1409003</v>
      </c>
      <c r="H37" s="22">
        <v>585893</v>
      </c>
      <c r="I37" s="22">
        <v>668064</v>
      </c>
      <c r="J37" s="22">
        <v>2662960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2662960</v>
      </c>
      <c r="X37" s="22">
        <v>11687013</v>
      </c>
      <c r="Y37" s="22">
        <v>-9024053</v>
      </c>
      <c r="Z37" s="23">
        <v>-77.214366065991371</v>
      </c>
      <c r="AA37" s="20">
        <v>46748051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23193988</v>
      </c>
      <c r="D39" s="20"/>
      <c r="E39" s="21">
        <v>10034884</v>
      </c>
      <c r="F39" s="22">
        <v>10034884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2508720</v>
      </c>
      <c r="Y39" s="22">
        <v>-2508720</v>
      </c>
      <c r="Z39" s="23">
        <v>-100</v>
      </c>
      <c r="AA39" s="20">
        <v>10034884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23632399</v>
      </c>
      <c r="F43" s="22">
        <v>23632399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5908101</v>
      </c>
      <c r="Y43" s="22">
        <v>-5908101</v>
      </c>
      <c r="Z43" s="23">
        <v>-100</v>
      </c>
      <c r="AA43" s="20">
        <v>23632399</v>
      </c>
    </row>
    <row r="44" spans="1:27" x14ac:dyDescent="0.25">
      <c r="A44" s="19" t="s">
        <v>69</v>
      </c>
      <c r="B44" s="15" t="s">
        <v>32</v>
      </c>
      <c r="C44" s="20">
        <v>54210</v>
      </c>
      <c r="D44" s="20"/>
      <c r="E44" s="21">
        <v>7351471</v>
      </c>
      <c r="F44" s="22">
        <v>7351471</v>
      </c>
      <c r="G44" s="22">
        <v>14014</v>
      </c>
      <c r="H44" s="22">
        <v>14503</v>
      </c>
      <c r="I44" s="22">
        <v>14790</v>
      </c>
      <c r="J44" s="22">
        <v>43307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43307</v>
      </c>
      <c r="X44" s="22">
        <v>1837869</v>
      </c>
      <c r="Y44" s="22">
        <v>-1794562</v>
      </c>
      <c r="Z44" s="23">
        <v>-97.643629660220611</v>
      </c>
      <c r="AA44" s="20">
        <v>7351471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69453732</v>
      </c>
      <c r="D47" s="29">
        <f t="shared" ref="D47:Y47" si="1">SUM(D34:D46)</f>
        <v>0</v>
      </c>
      <c r="E47" s="30">
        <f t="shared" si="1"/>
        <v>106371061</v>
      </c>
      <c r="F47" s="31">
        <f t="shared" si="1"/>
        <v>106371061</v>
      </c>
      <c r="G47" s="31">
        <f t="shared" si="1"/>
        <v>3030839</v>
      </c>
      <c r="H47" s="31">
        <f t="shared" si="1"/>
        <v>2289507</v>
      </c>
      <c r="I47" s="31">
        <f t="shared" si="1"/>
        <v>2431154</v>
      </c>
      <c r="J47" s="31">
        <f t="shared" si="1"/>
        <v>7751500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7751500</v>
      </c>
      <c r="X47" s="31">
        <f t="shared" si="1"/>
        <v>26592774</v>
      </c>
      <c r="Y47" s="31">
        <f t="shared" si="1"/>
        <v>-18841274</v>
      </c>
      <c r="Z47" s="32">
        <f>+IF(X47&lt;&gt;0,+(Y47/X47)*100,0)</f>
        <v>-70.8511041382896</v>
      </c>
      <c r="AA47" s="29">
        <f>SUM(AA34:AA46)</f>
        <v>106371061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18540794</v>
      </c>
      <c r="D48" s="39">
        <f t="shared" si="2"/>
        <v>0</v>
      </c>
      <c r="E48" s="40">
        <f t="shared" si="2"/>
        <v>-5701738</v>
      </c>
      <c r="F48" s="41">
        <f t="shared" si="2"/>
        <v>-5701738</v>
      </c>
      <c r="G48" s="41">
        <f t="shared" si="2"/>
        <v>5436334</v>
      </c>
      <c r="H48" s="41">
        <f t="shared" si="2"/>
        <v>3973296</v>
      </c>
      <c r="I48" s="41">
        <f t="shared" si="2"/>
        <v>4734530</v>
      </c>
      <c r="J48" s="41">
        <f t="shared" si="2"/>
        <v>14144160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14144160</v>
      </c>
      <c r="X48" s="41">
        <f t="shared" si="2"/>
        <v>-1425444</v>
      </c>
      <c r="Y48" s="41">
        <f t="shared" si="2"/>
        <v>15569604</v>
      </c>
      <c r="Z48" s="42">
        <f>+IF(X48&lt;&gt;0,+(Y48/X48)*100,0)</f>
        <v>-1092.2634631735796</v>
      </c>
      <c r="AA48" s="39">
        <f>+AA32-AA47</f>
        <v>-5701738</v>
      </c>
    </row>
    <row r="49" spans="1:27" x14ac:dyDescent="0.25">
      <c r="A49" s="43" t="s">
        <v>74</v>
      </c>
      <c r="B49" s="15" t="s">
        <v>32</v>
      </c>
      <c r="C49" s="20">
        <v>22641713</v>
      </c>
      <c r="D49" s="20"/>
      <c r="E49" s="21">
        <v>50000000</v>
      </c>
      <c r="F49" s="22">
        <v>50000000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12500001</v>
      </c>
      <c r="Y49" s="22">
        <v>-12500001</v>
      </c>
      <c r="Z49" s="23">
        <v>-100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41182507</v>
      </c>
      <c r="D51" s="48">
        <f t="shared" si="3"/>
        <v>0</v>
      </c>
      <c r="E51" s="49">
        <f t="shared" si="3"/>
        <v>44298262</v>
      </c>
      <c r="F51" s="50">
        <f t="shared" si="3"/>
        <v>44298262</v>
      </c>
      <c r="G51" s="50">
        <f t="shared" si="3"/>
        <v>5436334</v>
      </c>
      <c r="H51" s="50">
        <f t="shared" si="3"/>
        <v>3973296</v>
      </c>
      <c r="I51" s="50">
        <f t="shared" si="3"/>
        <v>4734530</v>
      </c>
      <c r="J51" s="50">
        <f t="shared" si="3"/>
        <v>14144160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14144160</v>
      </c>
      <c r="X51" s="50">
        <f t="shared" si="3"/>
        <v>11074557</v>
      </c>
      <c r="Y51" s="50">
        <f t="shared" si="3"/>
        <v>3069603</v>
      </c>
      <c r="Z51" s="51">
        <f>+IF(X51&lt;&gt;0,+(Y51/X51)*100,0)</f>
        <v>27.717614347914775</v>
      </c>
      <c r="AA51" s="48">
        <f>SUM(AA48:AA50)</f>
        <v>44298262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41182507</v>
      </c>
      <c r="D53" s="54">
        <f>+D51-D52</f>
        <v>0</v>
      </c>
      <c r="E53" s="55">
        <f t="shared" si="4"/>
        <v>44298262</v>
      </c>
      <c r="F53" s="56">
        <f t="shared" si="4"/>
        <v>44298262</v>
      </c>
      <c r="G53" s="56">
        <f t="shared" si="4"/>
        <v>5436334</v>
      </c>
      <c r="H53" s="56">
        <f t="shared" si="4"/>
        <v>3973296</v>
      </c>
      <c r="I53" s="56">
        <f t="shared" si="4"/>
        <v>4734530</v>
      </c>
      <c r="J53" s="56">
        <f t="shared" si="4"/>
        <v>14144160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14144160</v>
      </c>
      <c r="X53" s="56">
        <f t="shared" si="4"/>
        <v>11074557</v>
      </c>
      <c r="Y53" s="56">
        <f t="shared" si="4"/>
        <v>3069603</v>
      </c>
      <c r="Z53" s="57">
        <f>+IF(X53&lt;&gt;0,+(Y53/X53)*100,0)</f>
        <v>27.717614347914775</v>
      </c>
      <c r="AA53" s="54">
        <f>+AA51-AA52</f>
        <v>44298262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41182507</v>
      </c>
      <c r="D56" s="48">
        <f>SUM(D53:D55)</f>
        <v>0</v>
      </c>
      <c r="E56" s="49">
        <f t="shared" si="5"/>
        <v>44298262</v>
      </c>
      <c r="F56" s="50">
        <f t="shared" si="5"/>
        <v>44298262</v>
      </c>
      <c r="G56" s="50">
        <f t="shared" si="5"/>
        <v>5436334</v>
      </c>
      <c r="H56" s="50">
        <f t="shared" si="5"/>
        <v>3973296</v>
      </c>
      <c r="I56" s="50">
        <f t="shared" si="5"/>
        <v>4734530</v>
      </c>
      <c r="J56" s="50">
        <f t="shared" si="5"/>
        <v>14144160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14144160</v>
      </c>
      <c r="X56" s="50">
        <f t="shared" si="5"/>
        <v>11074557</v>
      </c>
      <c r="Y56" s="50">
        <f t="shared" si="5"/>
        <v>3069603</v>
      </c>
      <c r="Z56" s="51">
        <f>+IF(X56&lt;&gt;0,+(Y56/X56)*100,0)</f>
        <v>27.717614347914775</v>
      </c>
      <c r="AA56" s="48">
        <f>SUM(AA53:AA55)</f>
        <v>44298262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41182507</v>
      </c>
      <c r="D59" s="65">
        <f>SUM(D56:D58)</f>
        <v>0</v>
      </c>
      <c r="E59" s="66">
        <f t="shared" si="6"/>
        <v>44298262</v>
      </c>
      <c r="F59" s="67">
        <f t="shared" si="6"/>
        <v>44298262</v>
      </c>
      <c r="G59" s="67">
        <f t="shared" si="6"/>
        <v>5436334</v>
      </c>
      <c r="H59" s="67">
        <f t="shared" si="6"/>
        <v>3973296</v>
      </c>
      <c r="I59" s="67">
        <f t="shared" si="6"/>
        <v>4734530</v>
      </c>
      <c r="J59" s="67">
        <f t="shared" si="6"/>
        <v>14144160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14144160</v>
      </c>
      <c r="X59" s="67">
        <f t="shared" si="6"/>
        <v>11074557</v>
      </c>
      <c r="Y59" s="67">
        <f t="shared" si="6"/>
        <v>3069603</v>
      </c>
      <c r="Z59" s="68">
        <f>+IF(X59&lt;&gt;0,+(Y59/X59)*100,0)</f>
        <v>27.717614347914775</v>
      </c>
      <c r="AA59" s="65">
        <f>SUM(AA56:AA58)</f>
        <v>44298262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444570559</v>
      </c>
      <c r="D7" s="20"/>
      <c r="E7" s="21">
        <v>551181920</v>
      </c>
      <c r="F7" s="22">
        <v>551181920</v>
      </c>
      <c r="G7" s="22">
        <v>41639641</v>
      </c>
      <c r="H7" s="22">
        <v>36717371</v>
      </c>
      <c r="I7" s="22">
        <v>48179578</v>
      </c>
      <c r="J7" s="22">
        <v>126536590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126536590</v>
      </c>
      <c r="X7" s="22">
        <v>137795469</v>
      </c>
      <c r="Y7" s="22">
        <v>-11258879</v>
      </c>
      <c r="Z7" s="23">
        <v>-8.1707178630089796</v>
      </c>
      <c r="AA7" s="20">
        <v>551181920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59535059</v>
      </c>
      <c r="D13" s="20"/>
      <c r="E13" s="21">
        <v>31500000</v>
      </c>
      <c r="F13" s="22">
        <v>31500000</v>
      </c>
      <c r="G13" s="22">
        <v>6290305</v>
      </c>
      <c r="H13" s="22">
        <v>6207525</v>
      </c>
      <c r="I13" s="22">
        <v>6431685</v>
      </c>
      <c r="J13" s="22">
        <v>18929515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18929515</v>
      </c>
      <c r="X13" s="22">
        <v>7875000</v>
      </c>
      <c r="Y13" s="22">
        <v>11054515</v>
      </c>
      <c r="Z13" s="23">
        <v>140.37479365079366</v>
      </c>
      <c r="AA13" s="20">
        <v>31500000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6598746</v>
      </c>
      <c r="D25" s="20"/>
      <c r="E25" s="21">
        <v>3529900</v>
      </c>
      <c r="F25" s="22">
        <v>3529900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882474</v>
      </c>
      <c r="Y25" s="22">
        <v>-882474</v>
      </c>
      <c r="Z25" s="23">
        <v>-100</v>
      </c>
      <c r="AA25" s="20">
        <v>3529900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1373801</v>
      </c>
      <c r="D28" s="20"/>
      <c r="E28" s="21">
        <v>1441740</v>
      </c>
      <c r="F28" s="22">
        <v>1441740</v>
      </c>
      <c r="G28" s="22">
        <v>120055</v>
      </c>
      <c r="H28" s="22">
        <v>119963</v>
      </c>
      <c r="I28" s="22">
        <v>119963</v>
      </c>
      <c r="J28" s="22">
        <v>359981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359981</v>
      </c>
      <c r="X28" s="22">
        <v>360435</v>
      </c>
      <c r="Y28" s="22">
        <v>-454</v>
      </c>
      <c r="Z28" s="23">
        <v>-0.12595891076060869</v>
      </c>
      <c r="AA28" s="20">
        <v>1441740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512078165</v>
      </c>
      <c r="D32" s="29">
        <f t="shared" ref="D32:Y32" si="0">SUM(D6:D31)</f>
        <v>0</v>
      </c>
      <c r="E32" s="30">
        <f t="shared" si="0"/>
        <v>587653560</v>
      </c>
      <c r="F32" s="31">
        <f t="shared" si="0"/>
        <v>587653560</v>
      </c>
      <c r="G32" s="31">
        <f t="shared" si="0"/>
        <v>48050001</v>
      </c>
      <c r="H32" s="31">
        <f t="shared" si="0"/>
        <v>43044859</v>
      </c>
      <c r="I32" s="31">
        <f t="shared" si="0"/>
        <v>54731226</v>
      </c>
      <c r="J32" s="31">
        <f t="shared" si="0"/>
        <v>145826086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145826086</v>
      </c>
      <c r="X32" s="31">
        <f t="shared" si="0"/>
        <v>146913378</v>
      </c>
      <c r="Y32" s="31">
        <f t="shared" si="0"/>
        <v>-1087292</v>
      </c>
      <c r="Z32" s="32">
        <f>+IF(X32&lt;&gt;0,+(Y32/X32)*100,0)</f>
        <v>-0.7400905314422761</v>
      </c>
      <c r="AA32" s="29">
        <f>SUM(AA6:AA31)</f>
        <v>587653560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20814603</v>
      </c>
      <c r="D34" s="20"/>
      <c r="E34" s="21">
        <v>23285120</v>
      </c>
      <c r="F34" s="22">
        <v>23285120</v>
      </c>
      <c r="G34" s="22">
        <v>1696609</v>
      </c>
      <c r="H34" s="22">
        <v>1816093</v>
      </c>
      <c r="I34" s="22">
        <v>1795138</v>
      </c>
      <c r="J34" s="22">
        <v>5307840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5307840</v>
      </c>
      <c r="X34" s="22">
        <v>5821299</v>
      </c>
      <c r="Y34" s="22">
        <v>-513459</v>
      </c>
      <c r="Z34" s="23">
        <v>-8.820350921675729</v>
      </c>
      <c r="AA34" s="20">
        <v>23285120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217053494</v>
      </c>
      <c r="D37" s="20"/>
      <c r="E37" s="21">
        <v>213303130</v>
      </c>
      <c r="F37" s="22">
        <v>213303130</v>
      </c>
      <c r="G37" s="22">
        <v>19683</v>
      </c>
      <c r="H37" s="22">
        <v>38888</v>
      </c>
      <c r="I37" s="22">
        <v>692394</v>
      </c>
      <c r="J37" s="22">
        <v>750965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750965</v>
      </c>
      <c r="X37" s="22">
        <v>53325798</v>
      </c>
      <c r="Y37" s="22">
        <v>-52574833</v>
      </c>
      <c r="Z37" s="23">
        <v>-98.591741655699181</v>
      </c>
      <c r="AA37" s="20">
        <v>213303130</v>
      </c>
    </row>
    <row r="38" spans="1:27" x14ac:dyDescent="0.25">
      <c r="A38" s="19" t="s">
        <v>64</v>
      </c>
      <c r="B38" s="15" t="s">
        <v>32</v>
      </c>
      <c r="C38" s="20">
        <v>262642696</v>
      </c>
      <c r="D38" s="20"/>
      <c r="E38" s="21">
        <v>139222180</v>
      </c>
      <c r="F38" s="22">
        <v>139222180</v>
      </c>
      <c r="G38" s="22">
        <v>11601848</v>
      </c>
      <c r="H38" s="22">
        <v>11227182</v>
      </c>
      <c r="I38" s="22">
        <v>11227182</v>
      </c>
      <c r="J38" s="22">
        <v>34056212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34056212</v>
      </c>
      <c r="X38" s="22">
        <v>34805547</v>
      </c>
      <c r="Y38" s="22">
        <v>-749335</v>
      </c>
      <c r="Z38" s="23">
        <v>-2.1529183264954863</v>
      </c>
      <c r="AA38" s="20">
        <v>139222180</v>
      </c>
    </row>
    <row r="39" spans="1:27" x14ac:dyDescent="0.25">
      <c r="A39" s="19" t="s">
        <v>65</v>
      </c>
      <c r="B39" s="15" t="s">
        <v>32</v>
      </c>
      <c r="C39" s="20">
        <v>24086472</v>
      </c>
      <c r="D39" s="20"/>
      <c r="E39" s="21">
        <v>15803650</v>
      </c>
      <c r="F39" s="22">
        <v>15803650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3950931</v>
      </c>
      <c r="Y39" s="22">
        <v>-3950931</v>
      </c>
      <c r="Z39" s="23">
        <v>-100</v>
      </c>
      <c r="AA39" s="20">
        <v>15803650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26210</v>
      </c>
      <c r="F40" s="22">
        <v>26210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6555</v>
      </c>
      <c r="Y40" s="22">
        <v>-6555</v>
      </c>
      <c r="Z40" s="23">
        <v>-100</v>
      </c>
      <c r="AA40" s="20">
        <v>26210</v>
      </c>
    </row>
    <row r="41" spans="1:27" x14ac:dyDescent="0.25">
      <c r="A41" s="19" t="s">
        <v>66</v>
      </c>
      <c r="B41" s="15" t="s">
        <v>32</v>
      </c>
      <c r="C41" s="20">
        <v>908087</v>
      </c>
      <c r="D41" s="20"/>
      <c r="E41" s="21">
        <v>2461140</v>
      </c>
      <c r="F41" s="22">
        <v>2461140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615291</v>
      </c>
      <c r="Y41" s="22">
        <v>-615291</v>
      </c>
      <c r="Z41" s="23">
        <v>-100</v>
      </c>
      <c r="AA41" s="20">
        <v>2461140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1349052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750000</v>
      </c>
      <c r="Y43" s="22">
        <v>-750000</v>
      </c>
      <c r="Z43" s="23">
        <v>-100</v>
      </c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3021140</v>
      </c>
      <c r="D44" s="20"/>
      <c r="E44" s="21">
        <v>1650050</v>
      </c>
      <c r="F44" s="22">
        <v>1650050</v>
      </c>
      <c r="G44" s="22">
        <v>14646</v>
      </c>
      <c r="H44" s="22">
        <v>106767</v>
      </c>
      <c r="I44" s="22">
        <v>15390</v>
      </c>
      <c r="J44" s="22">
        <v>136803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136803</v>
      </c>
      <c r="X44" s="22">
        <v>412518</v>
      </c>
      <c r="Y44" s="22">
        <v>-275715</v>
      </c>
      <c r="Z44" s="23">
        <v>-66.83708347272119</v>
      </c>
      <c r="AA44" s="20">
        <v>1650050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-27247768</v>
      </c>
      <c r="D46" s="20"/>
      <c r="E46" s="21">
        <v>33640090</v>
      </c>
      <c r="F46" s="22">
        <v>33640090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8410023</v>
      </c>
      <c r="Y46" s="22">
        <v>-8410023</v>
      </c>
      <c r="Z46" s="23">
        <v>-100</v>
      </c>
      <c r="AA46" s="20">
        <v>33640090</v>
      </c>
    </row>
    <row r="47" spans="1:27" x14ac:dyDescent="0.25">
      <c r="A47" s="37" t="s">
        <v>72</v>
      </c>
      <c r="B47" s="28" t="s">
        <v>32</v>
      </c>
      <c r="C47" s="29">
        <f>SUM(C34:C46)</f>
        <v>502627776</v>
      </c>
      <c r="D47" s="29">
        <f t="shared" ref="D47:Y47" si="1">SUM(D34:D46)</f>
        <v>0</v>
      </c>
      <c r="E47" s="30">
        <f t="shared" si="1"/>
        <v>432391570</v>
      </c>
      <c r="F47" s="31">
        <f t="shared" si="1"/>
        <v>432391570</v>
      </c>
      <c r="G47" s="31">
        <f t="shared" si="1"/>
        <v>13332786</v>
      </c>
      <c r="H47" s="31">
        <f t="shared" si="1"/>
        <v>13188930</v>
      </c>
      <c r="I47" s="31">
        <f t="shared" si="1"/>
        <v>13730104</v>
      </c>
      <c r="J47" s="31">
        <f t="shared" si="1"/>
        <v>40251820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40251820</v>
      </c>
      <c r="X47" s="31">
        <f t="shared" si="1"/>
        <v>108097962</v>
      </c>
      <c r="Y47" s="31">
        <f t="shared" si="1"/>
        <v>-67846142</v>
      </c>
      <c r="Z47" s="32">
        <f>+IF(X47&lt;&gt;0,+(Y47/X47)*100,0)</f>
        <v>-62.763571805359284</v>
      </c>
      <c r="AA47" s="29">
        <f>SUM(AA34:AA46)</f>
        <v>432391570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9450389</v>
      </c>
      <c r="D48" s="39">
        <f t="shared" si="2"/>
        <v>0</v>
      </c>
      <c r="E48" s="40">
        <f t="shared" si="2"/>
        <v>155261990</v>
      </c>
      <c r="F48" s="41">
        <f t="shared" si="2"/>
        <v>155261990</v>
      </c>
      <c r="G48" s="41">
        <f t="shared" si="2"/>
        <v>34717215</v>
      </c>
      <c r="H48" s="41">
        <f t="shared" si="2"/>
        <v>29855929</v>
      </c>
      <c r="I48" s="41">
        <f t="shared" si="2"/>
        <v>41001122</v>
      </c>
      <c r="J48" s="41">
        <f t="shared" si="2"/>
        <v>105574266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105574266</v>
      </c>
      <c r="X48" s="41">
        <f t="shared" si="2"/>
        <v>38815416</v>
      </c>
      <c r="Y48" s="41">
        <f t="shared" si="2"/>
        <v>66758850</v>
      </c>
      <c r="Z48" s="42">
        <f>+IF(X48&lt;&gt;0,+(Y48/X48)*100,0)</f>
        <v>171.99055653557855</v>
      </c>
      <c r="AA48" s="39">
        <f>+AA32-AA47</f>
        <v>155261990</v>
      </c>
    </row>
    <row r="49" spans="1:27" x14ac:dyDescent="0.25">
      <c r="A49" s="43" t="s">
        <v>74</v>
      </c>
      <c r="B49" s="15" t="s">
        <v>32</v>
      </c>
      <c r="C49" s="20">
        <v>-576977</v>
      </c>
      <c r="D49" s="20"/>
      <c r="E49" s="21">
        <v>22910385</v>
      </c>
      <c r="F49" s="22">
        <v>22910385</v>
      </c>
      <c r="G49" s="22"/>
      <c r="H49" s="22">
        <v>760780</v>
      </c>
      <c r="I49" s="22"/>
      <c r="J49" s="22">
        <v>760780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760780</v>
      </c>
      <c r="X49" s="22">
        <v>5727594</v>
      </c>
      <c r="Y49" s="22">
        <v>-4966814</v>
      </c>
      <c r="Z49" s="23">
        <v>-86.717284779612527</v>
      </c>
      <c r="AA49" s="20">
        <v>22910385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8873412</v>
      </c>
      <c r="D51" s="48">
        <f t="shared" si="3"/>
        <v>0</v>
      </c>
      <c r="E51" s="49">
        <f t="shared" si="3"/>
        <v>178172375</v>
      </c>
      <c r="F51" s="50">
        <f t="shared" si="3"/>
        <v>178172375</v>
      </c>
      <c r="G51" s="50">
        <f t="shared" si="3"/>
        <v>34717215</v>
      </c>
      <c r="H51" s="50">
        <f t="shared" si="3"/>
        <v>30616709</v>
      </c>
      <c r="I51" s="50">
        <f t="shared" si="3"/>
        <v>41001122</v>
      </c>
      <c r="J51" s="50">
        <f t="shared" si="3"/>
        <v>106335046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106335046</v>
      </c>
      <c r="X51" s="50">
        <f t="shared" si="3"/>
        <v>44543010</v>
      </c>
      <c r="Y51" s="50">
        <f t="shared" si="3"/>
        <v>61792036</v>
      </c>
      <c r="Z51" s="51">
        <f>+IF(X51&lt;&gt;0,+(Y51/X51)*100,0)</f>
        <v>138.72442836709956</v>
      </c>
      <c r="AA51" s="48">
        <f>SUM(AA48:AA50)</f>
        <v>178172375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8873412</v>
      </c>
      <c r="D53" s="54">
        <f>+D51-D52</f>
        <v>0</v>
      </c>
      <c r="E53" s="55">
        <f t="shared" si="4"/>
        <v>178172375</v>
      </c>
      <c r="F53" s="56">
        <f t="shared" si="4"/>
        <v>178172375</v>
      </c>
      <c r="G53" s="56">
        <f t="shared" si="4"/>
        <v>34717215</v>
      </c>
      <c r="H53" s="56">
        <f t="shared" si="4"/>
        <v>30616709</v>
      </c>
      <c r="I53" s="56">
        <f t="shared" si="4"/>
        <v>41001122</v>
      </c>
      <c r="J53" s="56">
        <f t="shared" si="4"/>
        <v>106335046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106335046</v>
      </c>
      <c r="X53" s="56">
        <f t="shared" si="4"/>
        <v>44543010</v>
      </c>
      <c r="Y53" s="56">
        <f t="shared" si="4"/>
        <v>61792036</v>
      </c>
      <c r="Z53" s="57">
        <f>+IF(X53&lt;&gt;0,+(Y53/X53)*100,0)</f>
        <v>138.72442836709956</v>
      </c>
      <c r="AA53" s="54">
        <f>+AA51-AA52</f>
        <v>178172375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8873412</v>
      </c>
      <c r="D56" s="48">
        <f>SUM(D53:D55)</f>
        <v>0</v>
      </c>
      <c r="E56" s="49">
        <f t="shared" si="5"/>
        <v>178172375</v>
      </c>
      <c r="F56" s="50">
        <f t="shared" si="5"/>
        <v>178172375</v>
      </c>
      <c r="G56" s="50">
        <f t="shared" si="5"/>
        <v>34717215</v>
      </c>
      <c r="H56" s="50">
        <f t="shared" si="5"/>
        <v>30616709</v>
      </c>
      <c r="I56" s="50">
        <f t="shared" si="5"/>
        <v>41001122</v>
      </c>
      <c r="J56" s="50">
        <f t="shared" si="5"/>
        <v>106335046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106335046</v>
      </c>
      <c r="X56" s="50">
        <f t="shared" si="5"/>
        <v>44543010</v>
      </c>
      <c r="Y56" s="50">
        <f t="shared" si="5"/>
        <v>61792036</v>
      </c>
      <c r="Z56" s="51">
        <f>+IF(X56&lt;&gt;0,+(Y56/X56)*100,0)</f>
        <v>138.72442836709956</v>
      </c>
      <c r="AA56" s="48">
        <f>SUM(AA53:AA55)</f>
        <v>178172375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8873412</v>
      </c>
      <c r="D59" s="65">
        <f>SUM(D56:D58)</f>
        <v>0</v>
      </c>
      <c r="E59" s="66">
        <f t="shared" si="6"/>
        <v>178172375</v>
      </c>
      <c r="F59" s="67">
        <f t="shared" si="6"/>
        <v>178172375</v>
      </c>
      <c r="G59" s="67">
        <f t="shared" si="6"/>
        <v>34717215</v>
      </c>
      <c r="H59" s="67">
        <f t="shared" si="6"/>
        <v>30616709</v>
      </c>
      <c r="I59" s="67">
        <f t="shared" si="6"/>
        <v>41001122</v>
      </c>
      <c r="J59" s="67">
        <f t="shared" si="6"/>
        <v>106335046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106335046</v>
      </c>
      <c r="X59" s="67">
        <f t="shared" si="6"/>
        <v>44543010</v>
      </c>
      <c r="Y59" s="67">
        <f t="shared" si="6"/>
        <v>61792036</v>
      </c>
      <c r="Z59" s="68">
        <f>+IF(X59&lt;&gt;0,+(Y59/X59)*100,0)</f>
        <v>138.72442836709956</v>
      </c>
      <c r="AA59" s="65">
        <f>SUM(AA56:AA58)</f>
        <v>178172375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47252648</v>
      </c>
      <c r="D7" s="20"/>
      <c r="E7" s="21">
        <v>40616354</v>
      </c>
      <c r="F7" s="22">
        <v>40616354</v>
      </c>
      <c r="G7" s="22"/>
      <c r="H7" s="22">
        <v>6471120</v>
      </c>
      <c r="I7" s="22">
        <v>5080317</v>
      </c>
      <c r="J7" s="22">
        <v>11551437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11551437</v>
      </c>
      <c r="X7" s="22">
        <v>10154091</v>
      </c>
      <c r="Y7" s="22">
        <v>1397346</v>
      </c>
      <c r="Z7" s="23">
        <v>13.761409071476708</v>
      </c>
      <c r="AA7" s="20">
        <v>40616354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25284115</v>
      </c>
      <c r="D13" s="20"/>
      <c r="E13" s="21"/>
      <c r="F13" s="22"/>
      <c r="G13" s="22"/>
      <c r="H13" s="22">
        <v>2737888</v>
      </c>
      <c r="I13" s="22">
        <v>4355490</v>
      </c>
      <c r="J13" s="22">
        <v>7093378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7093378</v>
      </c>
      <c r="X13" s="22"/>
      <c r="Y13" s="22">
        <v>7093378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72536763</v>
      </c>
      <c r="D32" s="29">
        <f t="shared" ref="D32:Y32" si="0">SUM(D6:D31)</f>
        <v>0</v>
      </c>
      <c r="E32" s="30">
        <f t="shared" si="0"/>
        <v>40616354</v>
      </c>
      <c r="F32" s="31">
        <f t="shared" si="0"/>
        <v>40616354</v>
      </c>
      <c r="G32" s="31">
        <f t="shared" si="0"/>
        <v>0</v>
      </c>
      <c r="H32" s="31">
        <f t="shared" si="0"/>
        <v>9209008</v>
      </c>
      <c r="I32" s="31">
        <f t="shared" si="0"/>
        <v>9435807</v>
      </c>
      <c r="J32" s="31">
        <f t="shared" si="0"/>
        <v>18644815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18644815</v>
      </c>
      <c r="X32" s="31">
        <f t="shared" si="0"/>
        <v>10154091</v>
      </c>
      <c r="Y32" s="31">
        <f t="shared" si="0"/>
        <v>8490724</v>
      </c>
      <c r="Z32" s="32">
        <f>+IF(X32&lt;&gt;0,+(Y32/X32)*100,0)</f>
        <v>83.618750314528398</v>
      </c>
      <c r="AA32" s="29">
        <f>SUM(AA6:AA31)</f>
        <v>40616354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11837480</v>
      </c>
      <c r="D34" s="20"/>
      <c r="E34" s="21">
        <v>13135927</v>
      </c>
      <c r="F34" s="22">
        <v>13135927</v>
      </c>
      <c r="G34" s="22"/>
      <c r="H34" s="22">
        <v>1110872</v>
      </c>
      <c r="I34" s="22">
        <v>987003</v>
      </c>
      <c r="J34" s="22">
        <v>2097875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2097875</v>
      </c>
      <c r="X34" s="22">
        <v>3283980</v>
      </c>
      <c r="Y34" s="22">
        <v>-1186105</v>
      </c>
      <c r="Z34" s="23">
        <v>-36.117911802142523</v>
      </c>
      <c r="AA34" s="20">
        <v>13135927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7566376</v>
      </c>
      <c r="D37" s="20"/>
      <c r="E37" s="21">
        <v>15268236</v>
      </c>
      <c r="F37" s="22">
        <v>15268236</v>
      </c>
      <c r="G37" s="22"/>
      <c r="H37" s="22">
        <v>446370</v>
      </c>
      <c r="I37" s="22">
        <v>414615</v>
      </c>
      <c r="J37" s="22">
        <v>860985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860985</v>
      </c>
      <c r="X37" s="22">
        <v>3817062</v>
      </c>
      <c r="Y37" s="22">
        <v>-2956077</v>
      </c>
      <c r="Z37" s="23">
        <v>-77.443777439297563</v>
      </c>
      <c r="AA37" s="20">
        <v>15268236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2496161</v>
      </c>
      <c r="D41" s="20"/>
      <c r="E41" s="21">
        <v>5814520</v>
      </c>
      <c r="F41" s="22">
        <v>5814520</v>
      </c>
      <c r="G41" s="22"/>
      <c r="H41" s="22">
        <v>19155</v>
      </c>
      <c r="I41" s="22">
        <v>15075</v>
      </c>
      <c r="J41" s="22">
        <v>34230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34230</v>
      </c>
      <c r="X41" s="22">
        <v>1453629</v>
      </c>
      <c r="Y41" s="22">
        <v>-1419399</v>
      </c>
      <c r="Z41" s="23">
        <v>-97.645203831238931</v>
      </c>
      <c r="AA41" s="20">
        <v>5814520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1509091</v>
      </c>
      <c r="D43" s="20"/>
      <c r="E43" s="21"/>
      <c r="F43" s="22"/>
      <c r="G43" s="22"/>
      <c r="H43" s="22"/>
      <c r="I43" s="22">
        <v>73556</v>
      </c>
      <c r="J43" s="22">
        <v>73556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73556</v>
      </c>
      <c r="X43" s="22"/>
      <c r="Y43" s="22">
        <v>73556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142563</v>
      </c>
      <c r="D44" s="20"/>
      <c r="E44" s="21">
        <v>304543</v>
      </c>
      <c r="F44" s="22">
        <v>304543</v>
      </c>
      <c r="G44" s="22"/>
      <c r="H44" s="22">
        <v>9500</v>
      </c>
      <c r="I44" s="22">
        <v>17016</v>
      </c>
      <c r="J44" s="22">
        <v>26516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26516</v>
      </c>
      <c r="X44" s="22">
        <v>76137</v>
      </c>
      <c r="Y44" s="22">
        <v>-49621</v>
      </c>
      <c r="Z44" s="23">
        <v>-65.173306014158683</v>
      </c>
      <c r="AA44" s="20">
        <v>304543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500000</v>
      </c>
      <c r="F46" s="22">
        <v>500000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125001</v>
      </c>
      <c r="Y46" s="22">
        <v>-125001</v>
      </c>
      <c r="Z46" s="23">
        <v>-100</v>
      </c>
      <c r="AA46" s="20">
        <v>500000</v>
      </c>
    </row>
    <row r="47" spans="1:27" x14ac:dyDescent="0.25">
      <c r="A47" s="37" t="s">
        <v>72</v>
      </c>
      <c r="B47" s="28" t="s">
        <v>32</v>
      </c>
      <c r="C47" s="29">
        <f>SUM(C34:C46)</f>
        <v>23551671</v>
      </c>
      <c r="D47" s="29">
        <f t="shared" ref="D47:Y47" si="1">SUM(D34:D46)</f>
        <v>0</v>
      </c>
      <c r="E47" s="30">
        <f t="shared" si="1"/>
        <v>35023226</v>
      </c>
      <c r="F47" s="31">
        <f t="shared" si="1"/>
        <v>35023226</v>
      </c>
      <c r="G47" s="31">
        <f t="shared" si="1"/>
        <v>0</v>
      </c>
      <c r="H47" s="31">
        <f t="shared" si="1"/>
        <v>1585897</v>
      </c>
      <c r="I47" s="31">
        <f t="shared" si="1"/>
        <v>1507265</v>
      </c>
      <c r="J47" s="31">
        <f t="shared" si="1"/>
        <v>3093162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3093162</v>
      </c>
      <c r="X47" s="31">
        <f t="shared" si="1"/>
        <v>8755809</v>
      </c>
      <c r="Y47" s="31">
        <f t="shared" si="1"/>
        <v>-5662647</v>
      </c>
      <c r="Z47" s="32">
        <f>+IF(X47&lt;&gt;0,+(Y47/X47)*100,0)</f>
        <v>-64.673030213427452</v>
      </c>
      <c r="AA47" s="29">
        <f>SUM(AA34:AA46)</f>
        <v>35023226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48985092</v>
      </c>
      <c r="D48" s="39">
        <f t="shared" si="2"/>
        <v>0</v>
      </c>
      <c r="E48" s="40">
        <f t="shared" si="2"/>
        <v>5593128</v>
      </c>
      <c r="F48" s="41">
        <f t="shared" si="2"/>
        <v>5593128</v>
      </c>
      <c r="G48" s="41">
        <f t="shared" si="2"/>
        <v>0</v>
      </c>
      <c r="H48" s="41">
        <f t="shared" si="2"/>
        <v>7623111</v>
      </c>
      <c r="I48" s="41">
        <f t="shared" si="2"/>
        <v>7928542</v>
      </c>
      <c r="J48" s="41">
        <f t="shared" si="2"/>
        <v>15551653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15551653</v>
      </c>
      <c r="X48" s="41">
        <f t="shared" si="2"/>
        <v>1398282</v>
      </c>
      <c r="Y48" s="41">
        <f t="shared" si="2"/>
        <v>14153371</v>
      </c>
      <c r="Z48" s="42">
        <f>+IF(X48&lt;&gt;0,+(Y48/X48)*100,0)</f>
        <v>1012.1971819704466</v>
      </c>
      <c r="AA48" s="39">
        <f>+AA32-AA47</f>
        <v>5593128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48985092</v>
      </c>
      <c r="D51" s="48">
        <f t="shared" si="3"/>
        <v>0</v>
      </c>
      <c r="E51" s="49">
        <f t="shared" si="3"/>
        <v>5593128</v>
      </c>
      <c r="F51" s="50">
        <f t="shared" si="3"/>
        <v>5593128</v>
      </c>
      <c r="G51" s="50">
        <f t="shared" si="3"/>
        <v>0</v>
      </c>
      <c r="H51" s="50">
        <f t="shared" si="3"/>
        <v>7623111</v>
      </c>
      <c r="I51" s="50">
        <f t="shared" si="3"/>
        <v>7928542</v>
      </c>
      <c r="J51" s="50">
        <f t="shared" si="3"/>
        <v>15551653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15551653</v>
      </c>
      <c r="X51" s="50">
        <f t="shared" si="3"/>
        <v>1398282</v>
      </c>
      <c r="Y51" s="50">
        <f t="shared" si="3"/>
        <v>14153371</v>
      </c>
      <c r="Z51" s="51">
        <f>+IF(X51&lt;&gt;0,+(Y51/X51)*100,0)</f>
        <v>1012.1971819704466</v>
      </c>
      <c r="AA51" s="48">
        <f>SUM(AA48:AA50)</f>
        <v>5593128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48985092</v>
      </c>
      <c r="D53" s="54">
        <f>+D51-D52</f>
        <v>0</v>
      </c>
      <c r="E53" s="55">
        <f t="shared" si="4"/>
        <v>5593128</v>
      </c>
      <c r="F53" s="56">
        <f t="shared" si="4"/>
        <v>5593128</v>
      </c>
      <c r="G53" s="56">
        <f t="shared" si="4"/>
        <v>0</v>
      </c>
      <c r="H53" s="56">
        <f t="shared" si="4"/>
        <v>7623111</v>
      </c>
      <c r="I53" s="56">
        <f t="shared" si="4"/>
        <v>7928542</v>
      </c>
      <c r="J53" s="56">
        <f t="shared" si="4"/>
        <v>15551653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15551653</v>
      </c>
      <c r="X53" s="56">
        <f t="shared" si="4"/>
        <v>1398282</v>
      </c>
      <c r="Y53" s="56">
        <f t="shared" si="4"/>
        <v>14153371</v>
      </c>
      <c r="Z53" s="57">
        <f>+IF(X53&lt;&gt;0,+(Y53/X53)*100,0)</f>
        <v>1012.1971819704466</v>
      </c>
      <c r="AA53" s="54">
        <f>+AA51-AA52</f>
        <v>5593128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48985092</v>
      </c>
      <c r="D56" s="48">
        <f>SUM(D53:D55)</f>
        <v>0</v>
      </c>
      <c r="E56" s="49">
        <f t="shared" si="5"/>
        <v>5593128</v>
      </c>
      <c r="F56" s="50">
        <f t="shared" si="5"/>
        <v>5593128</v>
      </c>
      <c r="G56" s="50">
        <f t="shared" si="5"/>
        <v>0</v>
      </c>
      <c r="H56" s="50">
        <f t="shared" si="5"/>
        <v>7623111</v>
      </c>
      <c r="I56" s="50">
        <f t="shared" si="5"/>
        <v>7928542</v>
      </c>
      <c r="J56" s="50">
        <f t="shared" si="5"/>
        <v>15551653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15551653</v>
      </c>
      <c r="X56" s="50">
        <f t="shared" si="5"/>
        <v>1398282</v>
      </c>
      <c r="Y56" s="50">
        <f t="shared" si="5"/>
        <v>14153371</v>
      </c>
      <c r="Z56" s="51">
        <f>+IF(X56&lt;&gt;0,+(Y56/X56)*100,0)</f>
        <v>1012.1971819704466</v>
      </c>
      <c r="AA56" s="48">
        <f>SUM(AA53:AA55)</f>
        <v>5593128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48985092</v>
      </c>
      <c r="D59" s="65">
        <f>SUM(D56:D58)</f>
        <v>0</v>
      </c>
      <c r="E59" s="66">
        <f t="shared" si="6"/>
        <v>5593128</v>
      </c>
      <c r="F59" s="67">
        <f t="shared" si="6"/>
        <v>5593128</v>
      </c>
      <c r="G59" s="67">
        <f t="shared" si="6"/>
        <v>0</v>
      </c>
      <c r="H59" s="67">
        <f t="shared" si="6"/>
        <v>7623111</v>
      </c>
      <c r="I59" s="67">
        <f t="shared" si="6"/>
        <v>7928542</v>
      </c>
      <c r="J59" s="67">
        <f t="shared" si="6"/>
        <v>15551653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15551653</v>
      </c>
      <c r="X59" s="67">
        <f t="shared" si="6"/>
        <v>1398282</v>
      </c>
      <c r="Y59" s="67">
        <f t="shared" si="6"/>
        <v>14153371</v>
      </c>
      <c r="Z59" s="68">
        <f>+IF(X59&lt;&gt;0,+(Y59/X59)*100,0)</f>
        <v>1012.1971819704466</v>
      </c>
      <c r="AA59" s="65">
        <f>SUM(AA56:AA58)</f>
        <v>5593128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2390</v>
      </c>
      <c r="F6" s="22">
        <v>2390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719</v>
      </c>
      <c r="Y6" s="22">
        <v>-719</v>
      </c>
      <c r="Z6" s="23">
        <v>-100</v>
      </c>
      <c r="AA6" s="20">
        <v>2390</v>
      </c>
    </row>
    <row r="7" spans="1:27" x14ac:dyDescent="0.25">
      <c r="A7" s="19" t="s">
        <v>35</v>
      </c>
      <c r="B7" s="15" t="s">
        <v>32</v>
      </c>
      <c r="C7" s="20">
        <v>2729613628</v>
      </c>
      <c r="D7" s="20"/>
      <c r="E7" s="21">
        <v>3402606022</v>
      </c>
      <c r="F7" s="22">
        <v>3402606022</v>
      </c>
      <c r="G7" s="22">
        <v>213149565</v>
      </c>
      <c r="H7" s="22">
        <v>226715313</v>
      </c>
      <c r="I7" s="22">
        <v>239405453</v>
      </c>
      <c r="J7" s="22">
        <v>679270331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679270331</v>
      </c>
      <c r="X7" s="22">
        <v>851828233</v>
      </c>
      <c r="Y7" s="22">
        <v>-172557902</v>
      </c>
      <c r="Z7" s="23">
        <v>-20.257358856524306</v>
      </c>
      <c r="AA7" s="20">
        <v>3402606022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61024</v>
      </c>
      <c r="D10" s="20"/>
      <c r="E10" s="21"/>
      <c r="F10" s="22"/>
      <c r="G10" s="22">
        <v>4836</v>
      </c>
      <c r="H10" s="22">
        <v>3993</v>
      </c>
      <c r="I10" s="22">
        <v>6258</v>
      </c>
      <c r="J10" s="22">
        <v>15087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15087</v>
      </c>
      <c r="X10" s="22"/>
      <c r="Y10" s="22">
        <v>15087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663047818</v>
      </c>
      <c r="D13" s="20"/>
      <c r="E13" s="21">
        <v>487746686</v>
      </c>
      <c r="F13" s="22">
        <v>487746686</v>
      </c>
      <c r="G13" s="22">
        <v>59614514</v>
      </c>
      <c r="H13" s="22">
        <v>64277503</v>
      </c>
      <c r="I13" s="22">
        <v>67545424</v>
      </c>
      <c r="J13" s="22">
        <v>191437441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191437441</v>
      </c>
      <c r="X13" s="22">
        <v>122939406</v>
      </c>
      <c r="Y13" s="22">
        <v>68498035</v>
      </c>
      <c r="Z13" s="23">
        <v>55.716907400707626</v>
      </c>
      <c r="AA13" s="20">
        <v>487746686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293158</v>
      </c>
      <c r="F17" s="22">
        <v>293158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73287</v>
      </c>
      <c r="Y17" s="22">
        <v>-73287</v>
      </c>
      <c r="Z17" s="23">
        <v>-100</v>
      </c>
      <c r="AA17" s="20">
        <v>293158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63800</v>
      </c>
      <c r="D19" s="20"/>
      <c r="E19" s="21">
        <v>61754</v>
      </c>
      <c r="F19" s="22">
        <v>61754</v>
      </c>
      <c r="G19" s="22">
        <v>3300</v>
      </c>
      <c r="H19" s="22">
        <v>5764</v>
      </c>
      <c r="I19" s="22">
        <v>1921</v>
      </c>
      <c r="J19" s="22">
        <v>10985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10985</v>
      </c>
      <c r="X19" s="22">
        <v>15438</v>
      </c>
      <c r="Y19" s="22">
        <v>-4453</v>
      </c>
      <c r="Z19" s="23">
        <v>-28.844409897655137</v>
      </c>
      <c r="AA19" s="20">
        <v>61754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>
        <v>74993</v>
      </c>
      <c r="F22" s="22">
        <v>74993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>
        <v>22500</v>
      </c>
      <c r="Y22" s="22">
        <v>-22500</v>
      </c>
      <c r="Z22" s="23">
        <v>-100</v>
      </c>
      <c r="AA22" s="20">
        <v>74993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372647806</v>
      </c>
      <c r="D25" s="20"/>
      <c r="E25" s="21">
        <v>531336335</v>
      </c>
      <c r="F25" s="22">
        <v>531336335</v>
      </c>
      <c r="G25" s="22">
        <v>154074121</v>
      </c>
      <c r="H25" s="22">
        <v>26787034</v>
      </c>
      <c r="I25" s="22"/>
      <c r="J25" s="22">
        <v>180861155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180861155</v>
      </c>
      <c r="X25" s="22">
        <v>141800904</v>
      </c>
      <c r="Y25" s="22">
        <v>39060251</v>
      </c>
      <c r="Z25" s="23">
        <v>27.545840610437857</v>
      </c>
      <c r="AA25" s="20">
        <v>531336335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3599813</v>
      </c>
      <c r="D28" s="20"/>
      <c r="E28" s="21">
        <v>6724564</v>
      </c>
      <c r="F28" s="22">
        <v>6724564</v>
      </c>
      <c r="G28" s="22">
        <v>229114</v>
      </c>
      <c r="H28" s="22">
        <v>227124</v>
      </c>
      <c r="I28" s="22">
        <v>226353</v>
      </c>
      <c r="J28" s="22">
        <v>682591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682591</v>
      </c>
      <c r="X28" s="22">
        <v>1681137</v>
      </c>
      <c r="Y28" s="22">
        <v>-998546</v>
      </c>
      <c r="Z28" s="23">
        <v>-59.397062821174003</v>
      </c>
      <c r="AA28" s="20">
        <v>6724564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214291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3769248180</v>
      </c>
      <c r="D32" s="29">
        <f t="shared" ref="D32:Y32" si="0">SUM(D6:D31)</f>
        <v>0</v>
      </c>
      <c r="E32" s="30">
        <f t="shared" si="0"/>
        <v>4428845902</v>
      </c>
      <c r="F32" s="31">
        <f t="shared" si="0"/>
        <v>4428845902</v>
      </c>
      <c r="G32" s="31">
        <f t="shared" si="0"/>
        <v>427075450</v>
      </c>
      <c r="H32" s="31">
        <f t="shared" si="0"/>
        <v>318016731</v>
      </c>
      <c r="I32" s="31">
        <f t="shared" si="0"/>
        <v>307185409</v>
      </c>
      <c r="J32" s="31">
        <f t="shared" si="0"/>
        <v>1052277590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1052277590</v>
      </c>
      <c r="X32" s="31">
        <f t="shared" si="0"/>
        <v>1118361624</v>
      </c>
      <c r="Y32" s="31">
        <f t="shared" si="0"/>
        <v>-66084034</v>
      </c>
      <c r="Z32" s="32">
        <f>+IF(X32&lt;&gt;0,+(Y32/X32)*100,0)</f>
        <v>-5.9090040807766488</v>
      </c>
      <c r="AA32" s="29">
        <f>SUM(AA6:AA31)</f>
        <v>4428845902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425310642</v>
      </c>
      <c r="D34" s="20"/>
      <c r="E34" s="21">
        <v>452618790</v>
      </c>
      <c r="F34" s="22">
        <v>452618790</v>
      </c>
      <c r="G34" s="22">
        <v>31422164</v>
      </c>
      <c r="H34" s="22">
        <v>40983242</v>
      </c>
      <c r="I34" s="22">
        <v>41234152</v>
      </c>
      <c r="J34" s="22">
        <v>113639558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113639558</v>
      </c>
      <c r="X34" s="22">
        <v>113155041</v>
      </c>
      <c r="Y34" s="22">
        <v>484517</v>
      </c>
      <c r="Z34" s="23">
        <v>0.42818861247197992</v>
      </c>
      <c r="AA34" s="20">
        <v>452618790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1776770233</v>
      </c>
      <c r="D37" s="20"/>
      <c r="E37" s="21">
        <v>1679018092</v>
      </c>
      <c r="F37" s="22">
        <v>1679018092</v>
      </c>
      <c r="G37" s="22">
        <v>4474843</v>
      </c>
      <c r="H37" s="22">
        <v>81169212</v>
      </c>
      <c r="I37" s="22">
        <v>220090865</v>
      </c>
      <c r="J37" s="22">
        <v>305734920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305734920</v>
      </c>
      <c r="X37" s="22">
        <v>420075166</v>
      </c>
      <c r="Y37" s="22">
        <v>-114340246</v>
      </c>
      <c r="Z37" s="23">
        <v>-27.218996802110411</v>
      </c>
      <c r="AA37" s="20">
        <v>1679018092</v>
      </c>
    </row>
    <row r="38" spans="1:27" x14ac:dyDescent="0.25">
      <c r="A38" s="19" t="s">
        <v>64</v>
      </c>
      <c r="B38" s="15" t="s">
        <v>32</v>
      </c>
      <c r="C38" s="20">
        <v>1103513226</v>
      </c>
      <c r="D38" s="20"/>
      <c r="E38" s="21">
        <v>1659056093</v>
      </c>
      <c r="F38" s="22">
        <v>1659056093</v>
      </c>
      <c r="G38" s="22">
        <v>91343829</v>
      </c>
      <c r="H38" s="22">
        <v>90969163</v>
      </c>
      <c r="I38" s="22">
        <v>90969163</v>
      </c>
      <c r="J38" s="22">
        <v>273282155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273282155</v>
      </c>
      <c r="X38" s="22">
        <v>429848970</v>
      </c>
      <c r="Y38" s="22">
        <v>-156566815</v>
      </c>
      <c r="Z38" s="23">
        <v>-36.423680391743176</v>
      </c>
      <c r="AA38" s="20">
        <v>1659056093</v>
      </c>
    </row>
    <row r="39" spans="1:27" x14ac:dyDescent="0.25">
      <c r="A39" s="19" t="s">
        <v>65</v>
      </c>
      <c r="B39" s="15" t="s">
        <v>32</v>
      </c>
      <c r="C39" s="20">
        <v>253624950</v>
      </c>
      <c r="D39" s="20"/>
      <c r="E39" s="21">
        <v>205741487</v>
      </c>
      <c r="F39" s="22">
        <v>205741487</v>
      </c>
      <c r="G39" s="22">
        <v>3031827</v>
      </c>
      <c r="H39" s="22">
        <v>3594429</v>
      </c>
      <c r="I39" s="22">
        <v>3288887</v>
      </c>
      <c r="J39" s="22">
        <v>9915143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9915143</v>
      </c>
      <c r="X39" s="22">
        <v>51435422</v>
      </c>
      <c r="Y39" s="22">
        <v>-41520279</v>
      </c>
      <c r="Z39" s="23">
        <v>-80.723123064879303</v>
      </c>
      <c r="AA39" s="20">
        <v>205741487</v>
      </c>
    </row>
    <row r="40" spans="1:27" x14ac:dyDescent="0.25">
      <c r="A40" s="19" t="s">
        <v>40</v>
      </c>
      <c r="B40" s="15" t="s">
        <v>32</v>
      </c>
      <c r="C40" s="20">
        <v>657265</v>
      </c>
      <c r="D40" s="20"/>
      <c r="E40" s="21">
        <v>1525910</v>
      </c>
      <c r="F40" s="22">
        <v>1525910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381480</v>
      </c>
      <c r="Y40" s="22">
        <v>-381480</v>
      </c>
      <c r="Z40" s="23">
        <v>-100</v>
      </c>
      <c r="AA40" s="20">
        <v>1525910</v>
      </c>
    </row>
    <row r="41" spans="1:27" x14ac:dyDescent="0.25">
      <c r="A41" s="19" t="s">
        <v>66</v>
      </c>
      <c r="B41" s="15" t="s">
        <v>32</v>
      </c>
      <c r="C41" s="20">
        <v>117989451</v>
      </c>
      <c r="D41" s="20"/>
      <c r="E41" s="21">
        <v>148181351</v>
      </c>
      <c r="F41" s="22">
        <v>148181351</v>
      </c>
      <c r="G41" s="22">
        <v>2015070</v>
      </c>
      <c r="H41" s="22">
        <v>3000535</v>
      </c>
      <c r="I41" s="22">
        <v>3517904</v>
      </c>
      <c r="J41" s="22">
        <v>8533509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8533509</v>
      </c>
      <c r="X41" s="22">
        <v>37045361</v>
      </c>
      <c r="Y41" s="22">
        <v>-28511852</v>
      </c>
      <c r="Z41" s="23">
        <v>-76.964702813936682</v>
      </c>
      <c r="AA41" s="20">
        <v>148181351</v>
      </c>
    </row>
    <row r="42" spans="1:27" x14ac:dyDescent="0.25">
      <c r="A42" s="19" t="s">
        <v>67</v>
      </c>
      <c r="B42" s="15" t="s">
        <v>32</v>
      </c>
      <c r="C42" s="20">
        <v>10903419</v>
      </c>
      <c r="D42" s="20"/>
      <c r="E42" s="21">
        <v>11554416</v>
      </c>
      <c r="F42" s="22">
        <v>11554416</v>
      </c>
      <c r="G42" s="22">
        <v>95359</v>
      </c>
      <c r="H42" s="22">
        <v>235050</v>
      </c>
      <c r="I42" s="22">
        <v>376780</v>
      </c>
      <c r="J42" s="22">
        <v>707189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707189</v>
      </c>
      <c r="X42" s="22">
        <v>2888604</v>
      </c>
      <c r="Y42" s="22">
        <v>-2181415</v>
      </c>
      <c r="Z42" s="23">
        <v>-75.51796646407746</v>
      </c>
      <c r="AA42" s="20">
        <v>11554416</v>
      </c>
    </row>
    <row r="43" spans="1:27" x14ac:dyDescent="0.25">
      <c r="A43" s="19" t="s">
        <v>68</v>
      </c>
      <c r="B43" s="15" t="s">
        <v>32</v>
      </c>
      <c r="C43" s="20">
        <v>743950623</v>
      </c>
      <c r="D43" s="20"/>
      <c r="E43" s="21">
        <v>255319797</v>
      </c>
      <c r="F43" s="22">
        <v>255319797</v>
      </c>
      <c r="G43" s="22">
        <v>2019604</v>
      </c>
      <c r="H43" s="22">
        <v>20674621</v>
      </c>
      <c r="I43" s="22">
        <v>3869999</v>
      </c>
      <c r="J43" s="22">
        <v>26564224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26564224</v>
      </c>
      <c r="X43" s="22">
        <v>63829956</v>
      </c>
      <c r="Y43" s="22">
        <v>-37265732</v>
      </c>
      <c r="Z43" s="23">
        <v>-58.382825769142002</v>
      </c>
      <c r="AA43" s="20">
        <v>255319797</v>
      </c>
    </row>
    <row r="44" spans="1:27" x14ac:dyDescent="0.25">
      <c r="A44" s="19" t="s">
        <v>69</v>
      </c>
      <c r="B44" s="15" t="s">
        <v>32</v>
      </c>
      <c r="C44" s="20">
        <v>57898603</v>
      </c>
      <c r="D44" s="20"/>
      <c r="E44" s="21">
        <v>83156438</v>
      </c>
      <c r="F44" s="22">
        <v>83156438</v>
      </c>
      <c r="G44" s="22">
        <v>1562884</v>
      </c>
      <c r="H44" s="22">
        <v>4570534</v>
      </c>
      <c r="I44" s="22">
        <v>7373654</v>
      </c>
      <c r="J44" s="22">
        <v>13507072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13507072</v>
      </c>
      <c r="X44" s="22">
        <v>20789173</v>
      </c>
      <c r="Y44" s="22">
        <v>-7282101</v>
      </c>
      <c r="Z44" s="23">
        <v>-35.028334219932653</v>
      </c>
      <c r="AA44" s="20">
        <v>83156438</v>
      </c>
    </row>
    <row r="45" spans="1:27" x14ac:dyDescent="0.25">
      <c r="A45" s="19" t="s">
        <v>70</v>
      </c>
      <c r="B45" s="15" t="s">
        <v>32</v>
      </c>
      <c r="C45" s="20">
        <v>35396042</v>
      </c>
      <c r="D45" s="20"/>
      <c r="E45" s="21">
        <v>57568</v>
      </c>
      <c r="F45" s="22">
        <v>57568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14394</v>
      </c>
      <c r="Y45" s="22">
        <v>-14394</v>
      </c>
      <c r="Z45" s="23">
        <v>-100</v>
      </c>
      <c r="AA45" s="20">
        <v>57568</v>
      </c>
    </row>
    <row r="46" spans="1:27" x14ac:dyDescent="0.25">
      <c r="A46" s="19" t="s">
        <v>71</v>
      </c>
      <c r="B46" s="15" t="s">
        <v>32</v>
      </c>
      <c r="C46" s="20">
        <v>-126356114</v>
      </c>
      <c r="D46" s="20"/>
      <c r="E46" s="21">
        <v>429445522</v>
      </c>
      <c r="F46" s="22">
        <v>429445522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107361390</v>
      </c>
      <c r="Y46" s="22">
        <v>-107361390</v>
      </c>
      <c r="Z46" s="23">
        <v>-100</v>
      </c>
      <c r="AA46" s="20">
        <v>429445522</v>
      </c>
    </row>
    <row r="47" spans="1:27" x14ac:dyDescent="0.25">
      <c r="A47" s="37" t="s">
        <v>72</v>
      </c>
      <c r="B47" s="28" t="s">
        <v>32</v>
      </c>
      <c r="C47" s="29">
        <f>SUM(C34:C46)</f>
        <v>4399658340</v>
      </c>
      <c r="D47" s="29">
        <f t="shared" ref="D47:Y47" si="1">SUM(D34:D46)</f>
        <v>0</v>
      </c>
      <c r="E47" s="30">
        <f t="shared" si="1"/>
        <v>4925675464</v>
      </c>
      <c r="F47" s="31">
        <f t="shared" si="1"/>
        <v>4925675464</v>
      </c>
      <c r="G47" s="31">
        <f t="shared" si="1"/>
        <v>135965580</v>
      </c>
      <c r="H47" s="31">
        <f t="shared" si="1"/>
        <v>245196786</v>
      </c>
      <c r="I47" s="31">
        <f t="shared" si="1"/>
        <v>370721404</v>
      </c>
      <c r="J47" s="31">
        <f t="shared" si="1"/>
        <v>751883770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751883770</v>
      </c>
      <c r="X47" s="31">
        <f t="shared" si="1"/>
        <v>1246824957</v>
      </c>
      <c r="Y47" s="31">
        <f t="shared" si="1"/>
        <v>-494941187</v>
      </c>
      <c r="Z47" s="32">
        <f>+IF(X47&lt;&gt;0,+(Y47/X47)*100,0)</f>
        <v>-39.69612448173028</v>
      </c>
      <c r="AA47" s="29">
        <f>SUM(AA34:AA46)</f>
        <v>4925675464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-630410160</v>
      </c>
      <c r="D48" s="39">
        <f t="shared" si="2"/>
        <v>0</v>
      </c>
      <c r="E48" s="40">
        <f t="shared" si="2"/>
        <v>-496829562</v>
      </c>
      <c r="F48" s="41">
        <f t="shared" si="2"/>
        <v>-496829562</v>
      </c>
      <c r="G48" s="41">
        <f t="shared" si="2"/>
        <v>291109870</v>
      </c>
      <c r="H48" s="41">
        <f t="shared" si="2"/>
        <v>72819945</v>
      </c>
      <c r="I48" s="41">
        <f t="shared" si="2"/>
        <v>-63535995</v>
      </c>
      <c r="J48" s="41">
        <f t="shared" si="2"/>
        <v>300393820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300393820</v>
      </c>
      <c r="X48" s="41">
        <f t="shared" si="2"/>
        <v>-128463333</v>
      </c>
      <c r="Y48" s="41">
        <f t="shared" si="2"/>
        <v>428857153</v>
      </c>
      <c r="Z48" s="42">
        <f>+IF(X48&lt;&gt;0,+(Y48/X48)*100,0)</f>
        <v>-333.83623403263249</v>
      </c>
      <c r="AA48" s="39">
        <f>+AA32-AA47</f>
        <v>-496829562</v>
      </c>
    </row>
    <row r="49" spans="1:27" x14ac:dyDescent="0.25">
      <c r="A49" s="43" t="s">
        <v>74</v>
      </c>
      <c r="B49" s="15" t="s">
        <v>32</v>
      </c>
      <c r="C49" s="20">
        <v>356984223</v>
      </c>
      <c r="D49" s="20"/>
      <c r="E49" s="21">
        <v>701934475</v>
      </c>
      <c r="F49" s="22">
        <v>701934475</v>
      </c>
      <c r="G49" s="22">
        <v>40230878</v>
      </c>
      <c r="H49" s="22">
        <v>36267524</v>
      </c>
      <c r="I49" s="22">
        <v>55611997</v>
      </c>
      <c r="J49" s="22">
        <v>132110399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132110399</v>
      </c>
      <c r="X49" s="22">
        <v>179518429</v>
      </c>
      <c r="Y49" s="22">
        <v>-47408030</v>
      </c>
      <c r="Z49" s="23">
        <v>-26.408447458060142</v>
      </c>
      <c r="AA49" s="20">
        <v>701934475</v>
      </c>
    </row>
    <row r="50" spans="1:27" x14ac:dyDescent="0.25">
      <c r="A50" s="43" t="s">
        <v>75</v>
      </c>
      <c r="B50" s="15" t="s">
        <v>32</v>
      </c>
      <c r="C50" s="44">
        <v>-466122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-273892059</v>
      </c>
      <c r="D51" s="48">
        <f t="shared" si="3"/>
        <v>0</v>
      </c>
      <c r="E51" s="49">
        <f t="shared" si="3"/>
        <v>205104913</v>
      </c>
      <c r="F51" s="50">
        <f t="shared" si="3"/>
        <v>205104913</v>
      </c>
      <c r="G51" s="50">
        <f t="shared" si="3"/>
        <v>331340748</v>
      </c>
      <c r="H51" s="50">
        <f t="shared" si="3"/>
        <v>109087469</v>
      </c>
      <c r="I51" s="50">
        <f t="shared" si="3"/>
        <v>-7923998</v>
      </c>
      <c r="J51" s="50">
        <f t="shared" si="3"/>
        <v>432504219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432504219</v>
      </c>
      <c r="X51" s="50">
        <f t="shared" si="3"/>
        <v>51055096</v>
      </c>
      <c r="Y51" s="50">
        <f t="shared" si="3"/>
        <v>381449123</v>
      </c>
      <c r="Z51" s="51">
        <f>+IF(X51&lt;&gt;0,+(Y51/X51)*100,0)</f>
        <v>747.13231956316372</v>
      </c>
      <c r="AA51" s="48">
        <f>SUM(AA48:AA50)</f>
        <v>205104913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-273892059</v>
      </c>
      <c r="D53" s="54">
        <f>+D51-D52</f>
        <v>0</v>
      </c>
      <c r="E53" s="55">
        <f t="shared" si="4"/>
        <v>205104913</v>
      </c>
      <c r="F53" s="56">
        <f t="shared" si="4"/>
        <v>205104913</v>
      </c>
      <c r="G53" s="56">
        <f t="shared" si="4"/>
        <v>331340748</v>
      </c>
      <c r="H53" s="56">
        <f t="shared" si="4"/>
        <v>109087469</v>
      </c>
      <c r="I53" s="56">
        <f t="shared" si="4"/>
        <v>-7923998</v>
      </c>
      <c r="J53" s="56">
        <f t="shared" si="4"/>
        <v>432504219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432504219</v>
      </c>
      <c r="X53" s="56">
        <f t="shared" si="4"/>
        <v>51055096</v>
      </c>
      <c r="Y53" s="56">
        <f t="shared" si="4"/>
        <v>381449123</v>
      </c>
      <c r="Z53" s="57">
        <f>+IF(X53&lt;&gt;0,+(Y53/X53)*100,0)</f>
        <v>747.13231956316372</v>
      </c>
      <c r="AA53" s="54">
        <f>+AA51-AA52</f>
        <v>205104913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-273892059</v>
      </c>
      <c r="D56" s="48">
        <f>SUM(D53:D55)</f>
        <v>0</v>
      </c>
      <c r="E56" s="49">
        <f t="shared" si="5"/>
        <v>205104913</v>
      </c>
      <c r="F56" s="50">
        <f t="shared" si="5"/>
        <v>205104913</v>
      </c>
      <c r="G56" s="50">
        <f t="shared" si="5"/>
        <v>331340748</v>
      </c>
      <c r="H56" s="50">
        <f t="shared" si="5"/>
        <v>109087469</v>
      </c>
      <c r="I56" s="50">
        <f t="shared" si="5"/>
        <v>-7923998</v>
      </c>
      <c r="J56" s="50">
        <f t="shared" si="5"/>
        <v>432504219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432504219</v>
      </c>
      <c r="X56" s="50">
        <f t="shared" si="5"/>
        <v>51055096</v>
      </c>
      <c r="Y56" s="50">
        <f t="shared" si="5"/>
        <v>381449123</v>
      </c>
      <c r="Z56" s="51">
        <f>+IF(X56&lt;&gt;0,+(Y56/X56)*100,0)</f>
        <v>747.13231956316372</v>
      </c>
      <c r="AA56" s="48">
        <f>SUM(AA53:AA55)</f>
        <v>205104913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65004</v>
      </c>
      <c r="F58" s="45">
        <v>65004</v>
      </c>
      <c r="G58" s="22">
        <v>5833</v>
      </c>
      <c r="H58" s="22">
        <v>5833</v>
      </c>
      <c r="I58" s="26">
        <v>5833</v>
      </c>
      <c r="J58" s="22">
        <v>17499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17499</v>
      </c>
      <c r="X58" s="22">
        <v>16251</v>
      </c>
      <c r="Y58" s="22">
        <v>1248</v>
      </c>
      <c r="Z58" s="23">
        <v>7.6795274136976195</v>
      </c>
      <c r="AA58" s="20">
        <v>65004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-273892059</v>
      </c>
      <c r="D59" s="65">
        <f>SUM(D56:D58)</f>
        <v>0</v>
      </c>
      <c r="E59" s="66">
        <f t="shared" si="6"/>
        <v>205169917</v>
      </c>
      <c r="F59" s="67">
        <f t="shared" si="6"/>
        <v>205169917</v>
      </c>
      <c r="G59" s="67">
        <f t="shared" si="6"/>
        <v>331346581</v>
      </c>
      <c r="H59" s="67">
        <f t="shared" si="6"/>
        <v>109093302</v>
      </c>
      <c r="I59" s="67">
        <f t="shared" si="6"/>
        <v>-7918165</v>
      </c>
      <c r="J59" s="67">
        <f t="shared" si="6"/>
        <v>432521718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432521718</v>
      </c>
      <c r="X59" s="67">
        <f t="shared" si="6"/>
        <v>51071347</v>
      </c>
      <c r="Y59" s="67">
        <f t="shared" si="6"/>
        <v>381450371</v>
      </c>
      <c r="Z59" s="68">
        <f>+IF(X59&lt;&gt;0,+(Y59/X59)*100,0)</f>
        <v>746.89702427468774</v>
      </c>
      <c r="AA59" s="65">
        <f>SUM(AA56:AA58)</f>
        <v>205169917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56DF7C-6448-455F-A67E-3F3C93C69DA1}"/>
</file>

<file path=customXml/itemProps2.xml><?xml version="1.0" encoding="utf-8"?>
<ds:datastoreItem xmlns:ds="http://schemas.openxmlformats.org/officeDocument/2006/customXml" ds:itemID="{310C3884-2D50-4113-809E-C1E1681EC1CF}"/>
</file>

<file path=customXml/itemProps3.xml><?xml version="1.0" encoding="utf-8"?>
<ds:datastoreItem xmlns:ds="http://schemas.openxmlformats.org/officeDocument/2006/customXml" ds:itemID="{53D3ADC0-4AEC-4EDE-B539-42BE716FC7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2023-11-08T13:45:12Z</dcterms:created>
  <dcterms:modified xsi:type="dcterms:W3CDTF">2023-11-08T13:45:57Z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